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\\sa\Departamentos\COGLC\COLIC\SELIC\EDITAIS\Editais 2026\50000.043815-2025-18 - Carregadores\"/>
    </mc:Choice>
  </mc:AlternateContent>
  <xr:revisionPtr revIDLastSave="0" documentId="8_{54921FC7-B95B-4294-A3D2-E3E445BCD1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" sheetId="17" r:id="rId1"/>
    <sheet name="Mão de obra" sheetId="20" r:id="rId2"/>
    <sheet name="Reembolso-creche" sheetId="39" r:id="rId3"/>
    <sheet name="EPI's" sheetId="40" r:id="rId4"/>
    <sheet name="Uniformes" sheetId="37" r:id="rId5"/>
    <sheet name="Equipamentos" sheetId="38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10Excel_BuiltIn_Print_Area_3_1_1_1_1_1">#REF!</definedName>
    <definedName name="_11Excel_BuiltIn_Print_Area_3_1_1_1_1_1_1">#REF!</definedName>
    <definedName name="_12Excel_BuiltIn_Print_Area_3_1_1_1_1_1_1_1">#REF!</definedName>
    <definedName name="_13Excel_BuiltIn_Print_Area_3_1_1_1_1_1_1_1_1">#REF!</definedName>
    <definedName name="_14Excel_BuiltIn_Print_Area_3_1_1_1_1_1_1_1_1_1">#REF!</definedName>
    <definedName name="_15Excel_BuiltIn_Print_Area_4_1_1_1_1">#REF!</definedName>
    <definedName name="_16Excel_BuiltIn_Print_Area_5_1_1_1">#REF!</definedName>
    <definedName name="_17EXCEL">#REF!</definedName>
    <definedName name="_17Excel_BuiltIn_Print_Area_6_1_1_1">#REF!</definedName>
    <definedName name="_18Excel_BuiltIn_Print_Area_7_1">#REF!</definedName>
    <definedName name="_1Excel_BuiltIn_Print_Area_1_1_1">#REF!</definedName>
    <definedName name="_2Excel_BuiltIn_Print_Area_1_1_1_1_1">#REF!</definedName>
    <definedName name="_3Excel_BuiltIn_Print_Area_1_1_1_1_1_1_1">#REF!</definedName>
    <definedName name="_4Excel_BuiltIn_Print_Area_1_1_1_1_1_1_1_1">#REF!</definedName>
    <definedName name="_5Excel_BuiltIn_Print_Area_1_1_1_1_1_1_1_1_1">#REF!</definedName>
    <definedName name="_6Excel_BuiltIn_Print_Area_2_1_1_1_1">#REF!</definedName>
    <definedName name="_7Excel_BuiltIn_Print_Area_2_1_1_1_1_1">#REF!</definedName>
    <definedName name="_8Excel_BuiltIn_Print_Area_2_1_1_1_1_1_1">#REF!</definedName>
    <definedName name="_9Excel_BuiltIn_Print_Area_3_1_1">#REF!</definedName>
    <definedName name="aaaa">#REF!</definedName>
    <definedName name="_xlnm.Print_Area" localSheetId="1">'Mão de obra'!$A$1:$K$141</definedName>
    <definedName name="_xlnm.Print_Area" localSheetId="0">Resumo!$A$8:$N$12</definedName>
    <definedName name="ARM01_02">#REF!</definedName>
    <definedName name="ARM1_COMP">#REF!</definedName>
    <definedName name="ARM2_COMP">#REF!</definedName>
    <definedName name="ASSIST">#REF!</definedName>
    <definedName name="capt01">#REF!</definedName>
    <definedName name="CECWC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missaoComercial">'[1]2. Param Gerais'!$N$15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D">#REF!</definedName>
    <definedName name="DD">#REF!</definedName>
    <definedName name="dddddddddddddddddddddd">#REF!</definedName>
    <definedName name="DemRes00">#REF!</definedName>
    <definedName name="DemRes01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URAÇÃO_DO_CONTRATO">[2]FAP!$BJ$18+[2]FAP!$U$14</definedName>
    <definedName name="DVM10_COMP">#REF!</definedName>
    <definedName name="encargos">#REF!</definedName>
    <definedName name="ESC01_">#REF!</definedName>
    <definedName name="ESC02_">#REF!</definedName>
    <definedName name="ESC03_">#REF!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BuiltIn_Print_Area_1">#N/A</definedName>
    <definedName name="Excel_BuiltIn_Print_Area_1_1">"$#REF!.$A$1:$G$71"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2">#REF!</definedName>
    <definedName name="Excel_BuiltIn_Print_Area_1_1_1_2">#REF!</definedName>
    <definedName name="Excel_BuiltIn_Print_Area_10">"$#REF!.$A$1:$G$74"</definedName>
    <definedName name="Excel_BuiltIn_Print_Area_11">"$#REF!.$A$1:$G$73"</definedName>
    <definedName name="Excel_BuiltIn_Print_Area_2">#N/A</definedName>
    <definedName name="Excel_BuiltIn_Print_Area_2_1">"$#REF!.$A$1:$G$73"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2">#REF!</definedName>
    <definedName name="Excel_BuiltIn_Print_Area_4">"$#REF!.$A$1:$G$73"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2">#REF!</definedName>
    <definedName name="Excel_BuiltIn_Print_Area_5">#REF!</definedName>
    <definedName name="Excel_BuiltIn_Print_Area_5_1">"$#REF!.$A$1:$G$73"</definedName>
    <definedName name="Excel_BuiltIn_Print_Area_5_1_1_1">#REF!</definedName>
    <definedName name="Excel_BuiltIn_Print_Area_5_1_1_1_1">#REF!</definedName>
    <definedName name="Excel_BuiltIn_Print_Area_6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8">"$#REF!.$A$1:$G$73"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9">"$#REF!.$A$1:$G$73"</definedName>
    <definedName name="Excel_BuiltIn_Print_Area_9_1">#REF!</definedName>
    <definedName name="Excel_BuiltIn_Print_Area_9_1_1">#REF!</definedName>
    <definedName name="FluCai00">#REF!</definedName>
    <definedName name="FluCai01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GSH">[3]GSH!$D$6</definedName>
    <definedName name="ICMS">'[1]2. Param Gerais'!$C$32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mposto">#REF!</definedName>
    <definedName name="Impostoiss">'[1]2. Param Gerais'!$C$30</definedName>
    <definedName name="Jan_94">#REF!</definedName>
    <definedName name="Juro00">#REF!</definedName>
    <definedName name="jurus_internos">[2]Parâmetros!$D$7:$H$12</definedName>
    <definedName name="kl">#REF!</definedName>
    <definedName name="leasing">[2]Parâmetros!$D$7:$H$10</definedName>
    <definedName name="LP01_">#REF!</definedName>
    <definedName name="MargemContribuicao">'[1]2. Param Gerais'!$I$15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OutrosImpostos">'[1]2. Param Gerais'!$C$38</definedName>
    <definedName name="partfunc">'[4]Anexo I'!#REF!</definedName>
    <definedName name="PER01_">#REF!</definedName>
    <definedName name="PER02_">#REF!</definedName>
    <definedName name="PER03_">#REF!</definedName>
    <definedName name="PER04_">#REF!</definedName>
    <definedName name="PIS">'[1]2. Param Gerais'!$C$34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azoContrato">'[5]2. Param Gerais'!$E$17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EGIÃO">[6]FAP!$AK$8:$AK$13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l">#REF!</definedName>
    <definedName name="Salário">#REF!</definedName>
    <definedName name="SALAUX">#REF!</definedName>
    <definedName name="salRT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abela_Inpc">#REF!</definedName>
    <definedName name="taxaAdm">#REF!</definedName>
    <definedName name="taxaLucro">#REF!</definedName>
    <definedName name="TIPO_CONTRATAÇÃO">[6]FAP!$AM$8:$AM$13</definedName>
    <definedName name="tipo_de_contratação">[2]FAP!$H$14</definedName>
    <definedName name="TIPO_DO_CERTAME">[6]FAP!$AJ$8:$AJ$13</definedName>
    <definedName name="TxAdmCorporativa">'[1]2. Param Gerais'!$I$21</definedName>
    <definedName name="UN">#REF!</definedName>
    <definedName name="UNIFORME4">#REF!</definedName>
    <definedName name="v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X">#REF!</definedName>
    <definedName name="xwswsxas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20" l="1"/>
  <c r="I6" i="38"/>
  <c r="J6" i="38" s="1"/>
  <c r="I5" i="38"/>
  <c r="W5" i="40"/>
  <c r="W4" i="40"/>
  <c r="L133" i="20" l="1"/>
  <c r="G5" i="39" l="1"/>
  <c r="F5" i="39"/>
  <c r="H5" i="39" s="1"/>
  <c r="I21" i="20" l="1"/>
  <c r="H57" i="20" s="1"/>
  <c r="X5" i="40" l="1"/>
  <c r="Y5" i="40" s="1"/>
  <c r="W6" i="40"/>
  <c r="X6" i="40" s="1"/>
  <c r="Y6" i="40" s="1"/>
  <c r="W7" i="40"/>
  <c r="X7" i="40" s="1"/>
  <c r="Y7" i="40" s="1"/>
  <c r="W8" i="40"/>
  <c r="X8" i="40" s="1"/>
  <c r="Y8" i="40" s="1"/>
  <c r="W9" i="40"/>
  <c r="X9" i="40" s="1"/>
  <c r="Y9" i="40" s="1"/>
  <c r="W10" i="40"/>
  <c r="X10" i="40" s="1"/>
  <c r="Y10" i="40" s="1"/>
  <c r="X4" i="40"/>
  <c r="V5" i="37"/>
  <c r="V6" i="37"/>
  <c r="V7" i="37"/>
  <c r="V8" i="37"/>
  <c r="V4" i="37"/>
  <c r="J5" i="38"/>
  <c r="K5" i="38" s="1"/>
  <c r="K6" i="38"/>
  <c r="I4" i="38"/>
  <c r="J4" i="38" s="1"/>
  <c r="J7" i="38" l="1"/>
  <c r="Y4" i="40"/>
  <c r="Y11" i="40" s="1"/>
  <c r="I115" i="20" s="1"/>
  <c r="X11" i="40"/>
  <c r="I7" i="38"/>
  <c r="J4" i="39"/>
  <c r="K4" i="39"/>
  <c r="I4" i="39"/>
  <c r="I58" i="20"/>
  <c r="O5" i="39" l="1"/>
  <c r="P5" i="39" s="1"/>
  <c r="Q5" i="39" s="1"/>
  <c r="N5" i="39" s="1"/>
  <c r="I5" i="39"/>
  <c r="J5" i="39" l="1"/>
  <c r="W8" i="37"/>
  <c r="X8" i="37" s="1"/>
  <c r="W7" i="37"/>
  <c r="X7" i="37" s="1"/>
  <c r="W6" i="37"/>
  <c r="X6" i="37" s="1"/>
  <c r="W5" i="37"/>
  <c r="X5" i="37" s="1"/>
  <c r="W4" i="37"/>
  <c r="X4" i="37" s="1"/>
  <c r="L5" i="39" l="1"/>
  <c r="M5" i="39" s="1"/>
  <c r="K4" i="38"/>
  <c r="K7" i="38" s="1"/>
  <c r="K8" i="38" s="1"/>
  <c r="X9" i="37"/>
  <c r="W9" i="37"/>
  <c r="X10" i="37" l="1"/>
  <c r="I113" i="20" s="1"/>
  <c r="K5" i="39"/>
  <c r="I114" i="20"/>
  <c r="F12" i="17"/>
  <c r="J12" i="17" s="1"/>
  <c r="M12" i="17" s="1"/>
  <c r="H50" i="20"/>
  <c r="H46" i="20"/>
  <c r="H45" i="20"/>
  <c r="H42" i="20"/>
  <c r="H17" i="20"/>
  <c r="I117" i="20" l="1"/>
  <c r="I138" i="20" s="1"/>
  <c r="I29" i="20"/>
  <c r="I56" i="20"/>
  <c r="I64" i="20" s="1"/>
  <c r="I74" i="20" s="1"/>
  <c r="H52" i="20"/>
  <c r="H35" i="20" s="1"/>
  <c r="I35" i="20" l="1"/>
  <c r="H36" i="20"/>
  <c r="I51" i="20"/>
  <c r="I48" i="20"/>
  <c r="I43" i="20"/>
  <c r="I44" i="20"/>
  <c r="I47" i="20"/>
  <c r="I50" i="20"/>
  <c r="I42" i="20"/>
  <c r="I46" i="20"/>
  <c r="I45" i="20"/>
  <c r="I102" i="20"/>
  <c r="I103" i="20" s="1"/>
  <c r="I109" i="20" s="1"/>
  <c r="I91" i="20"/>
  <c r="I82" i="20"/>
  <c r="I94" i="20"/>
  <c r="I95" i="20"/>
  <c r="I33" i="20"/>
  <c r="I78" i="20"/>
  <c r="I134" i="20"/>
  <c r="I93" i="20"/>
  <c r="I79" i="20"/>
  <c r="I80" i="20"/>
  <c r="I32" i="20"/>
  <c r="I34" i="20" s="1"/>
  <c r="I36" i="20" s="1"/>
  <c r="I81" i="20"/>
  <c r="I83" i="20"/>
  <c r="I90" i="20"/>
  <c r="I92" i="20"/>
  <c r="I84" i="20" l="1"/>
  <c r="I136" i="20" s="1"/>
  <c r="I96" i="20"/>
  <c r="I72" i="20"/>
  <c r="I108" i="20" l="1"/>
  <c r="I110" i="20" s="1"/>
  <c r="I52" i="20"/>
  <c r="I73" i="20" s="1"/>
  <c r="I75" i="20" s="1"/>
  <c r="I135" i="20" l="1"/>
  <c r="L125" i="20"/>
  <c r="L126" i="20" s="1"/>
  <c r="L127" i="20" s="1"/>
  <c r="L128" i="20" s="1"/>
  <c r="L132" i="20" s="1"/>
  <c r="L134" i="20" s="1"/>
  <c r="I125" i="20" s="1"/>
  <c r="I137" i="20"/>
  <c r="I139" i="20" l="1"/>
  <c r="L122" i="20" s="1"/>
  <c r="I122" i="20"/>
  <c r="L123" i="20" s="1"/>
  <c r="I126" i="20"/>
  <c r="I123" i="20" l="1"/>
  <c r="I128" i="20"/>
  <c r="I140" i="20" s="1"/>
  <c r="I144" i="20"/>
  <c r="I141" i="20" l="1"/>
  <c r="E12" i="17" s="1"/>
  <c r="I12" i="17" l="1"/>
  <c r="G12" i="17"/>
  <c r="H12" i="17" s="1"/>
  <c r="L12" i="17" l="1"/>
  <c r="N12" i="17" s="1"/>
  <c r="K12" i="17"/>
</calcChain>
</file>

<file path=xl/sharedStrings.xml><?xml version="1.0" encoding="utf-8"?>
<sst xmlns="http://schemas.openxmlformats.org/spreadsheetml/2006/main" count="395" uniqueCount="277">
  <si>
    <t>Nº PROCESSO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</si>
  <si>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</si>
  <si>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</si>
  <si>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</si>
  <si>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</si>
  <si>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</si>
  <si>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Brasília/DF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</si>
  <si>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</si>
  <si>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</si>
  <si>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</si>
  <si>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</si>
  <si>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</si>
  <si>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da convenção coletiva de trabalho</t>
  </si>
  <si>
    <t>F</t>
  </si>
  <si>
    <t xml:space="preserve">Regime Tributário da Empresa:      </t>
  </si>
  <si>
    <t>Identificação do Serviço</t>
  </si>
  <si>
    <t>Tipo de Serviço</t>
  </si>
  <si>
    <t>Unidade de Medida</t>
  </si>
  <si>
    <t>Quantidade total a contratar 
(em função da unidade de medida)</t>
  </si>
  <si>
    <t>Posto de trabalho</t>
  </si>
  <si>
    <t>Mão-de-Obra vinculada à execução contratual</t>
  </si>
  <si>
    <t>Dados complementares para composição dos custos referentes à mão-de-obra.</t>
  </si>
  <si>
    <t>Tipo de Serviço (mesmo serviço com características distintas).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</si>
  <si>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</si>
  <si>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</si>
  <si>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</si>
  <si>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</si>
  <si>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</si>
  <si>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</si>
  <si>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</si>
  <si>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</si>
  <si>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</si>
  <si>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</si>
  <si>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Hora Noturna Adicional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</si>
  <si>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</si>
  <si>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</si>
  <si>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</si>
  <si>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</si>
  <si>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</si>
  <si>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</si>
  <si>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2: ENCARGOS E BENEFÍCIOS ANUAIS, MENSAIS E DIÁRIOS</t>
  </si>
  <si>
    <t>2.1</t>
  </si>
  <si>
    <t>13º (décimo terceiro) Salário, Férias e Adicionais de Férias</t>
  </si>
  <si>
    <t>13º (décimo terceiro) Salário</t>
  </si>
  <si>
    <t>Férias e Adicional de Férias</t>
  </si>
  <si>
    <t>Total</t>
  </si>
  <si>
    <t>2.2</t>
  </si>
  <si>
    <t>GPS, FGTS e outras contribuições</t>
  </si>
  <si>
    <t>Percentual</t>
  </si>
  <si>
    <t>INSS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</si>
  <si>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</si>
  <si>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</si>
  <si>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</si>
  <si>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</si>
  <si>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</si>
  <si>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</si>
  <si>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</si>
  <si>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</si>
  <si>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I</t>
  </si>
  <si>
    <t>Outras Contribuições</t>
  </si>
  <si>
    <t>2.3</t>
  </si>
  <si>
    <t>Benefícios Mensais e Diários</t>
  </si>
  <si>
    <t>Valor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</si>
  <si>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</si>
  <si>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</si>
  <si>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</si>
  <si>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</si>
  <si>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</si>
  <si>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</si>
  <si>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</si>
  <si>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</si>
  <si>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Total de Benefícios Mensais e Diários</t>
  </si>
  <si>
    <t>QUADRO-RESUMO DO MÓDULO 2 - ENCARGOS E BENEFÍCIOS ANUAIS, MENSAIS E DIÁRIOS</t>
  </si>
  <si>
    <t>Encargos e Benefícios Anuais, Mensais e Diários</t>
  </si>
  <si>
    <t>Módulo 3 - Provisão para Rescisão (Redação dada pela Instrução Normativa nº 7, de 2018)</t>
  </si>
  <si>
    <t>Provisão para Recisão</t>
  </si>
  <si>
    <t>Aviso Prévio Idenizado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</si>
  <si>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</si>
  <si>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</si>
  <si>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</si>
  <si>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</si>
  <si>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</si>
  <si>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Módulo 4 - Custo de Reposição do Profissional Ausente</t>
  </si>
  <si>
    <t>4.1</t>
  </si>
  <si>
    <t>Substituto nas Ausências Legais</t>
  </si>
  <si>
    <t>Substituto na cobertura de Ausências Legais</t>
  </si>
  <si>
    <t>Substituto na cobertura de Ausência por acidente de trabalho</t>
  </si>
  <si>
    <t>Substituto na cobertura de Outras ausências (especificar)</t>
  </si>
  <si>
    <t>4.2</t>
  </si>
  <si>
    <t>Substituto na Intrajornada </t>
  </si>
  <si>
    <t>Substituto na cobertura de Intervalo para repouso ou alimentação</t>
  </si>
  <si>
    <t>Quadro-Resumo do Módulo 4 - Custo de Reposição do Profissional Ausente (Redação dada pela Instrução Normativa nº 7, de 2018)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</si>
  <si>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</si>
  <si>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</si>
  <si>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</si>
  <si>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</si>
  <si>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</si>
  <si>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Módulo 6  - Custos Indiretos, Tributos e Lucro</t>
  </si>
  <si>
    <t>Custos Indiretos, Tributos e Lucro</t>
  </si>
  <si>
    <t>Custos Indiretos</t>
  </si>
  <si>
    <t>Lucro</t>
  </si>
  <si>
    <t>C.1.</t>
  </si>
  <si>
    <t>C.2.</t>
  </si>
  <si>
    <t>C.3.</t>
  </si>
  <si>
    <t>2. QUADRO-RESUMO DO CUSTO POR EMPREGADO</t>
  </si>
  <si>
    <t>Mão de obra vinculada à execução contratual (valor por empregado)</t>
  </si>
  <si>
    <t>Módulo 1 - Composição da Remuneração</t>
  </si>
  <si>
    <t>Módulo 3 - Provisão para Rescisão</t>
  </si>
  <si>
    <t>Subtotal (A + B + C + D + E)</t>
  </si>
  <si>
    <t>Módulo 6 - Custos Indiretos, Tributos e Lucro</t>
  </si>
  <si>
    <t>Valor Total por Empregado</t>
  </si>
  <si>
    <t>Assistência Odontológica</t>
  </si>
  <si>
    <t>DESCRIÇÃO</t>
  </si>
  <si>
    <t>Objeto</t>
  </si>
  <si>
    <t>RESUMO</t>
  </si>
  <si>
    <t>Outro Auxílio (especificar)</t>
  </si>
  <si>
    <t>Item</t>
  </si>
  <si>
    <t>posto</t>
  </si>
  <si>
    <t>Equipamentos</t>
  </si>
  <si>
    <t>Carregador de Móveis</t>
  </si>
  <si>
    <t>Carregador de móveis</t>
  </si>
  <si>
    <t>Valor Unitário
(MÉDIA)</t>
  </si>
  <si>
    <t>Valor total
(MÉDIA)</t>
  </si>
  <si>
    <t>Cinta lombar ergonômica com suspensórios</t>
  </si>
  <si>
    <t>Óculos de segurança de policarbonato</t>
  </si>
  <si>
    <t>EQUIPAMENTOS</t>
  </si>
  <si>
    <t>UNIFORMES</t>
  </si>
  <si>
    <t>Depreciação 60 meses</t>
  </si>
  <si>
    <t>REEMBOLSO-CRECHE</t>
  </si>
  <si>
    <t>CI</t>
  </si>
  <si>
    <t>L</t>
  </si>
  <si>
    <t>T</t>
  </si>
  <si>
    <t>(C)</t>
  </si>
  <si>
    <t>Valor Mensal Reembolso Creche - IN</t>
  </si>
  <si>
    <t>(D)</t>
  </si>
  <si>
    <t>Posto</t>
  </si>
  <si>
    <t>(A)</t>
  </si>
  <si>
    <t>Quantidade de Postos</t>
  </si>
  <si>
    <t>(B)</t>
  </si>
  <si>
    <t>Provisionamento Reembolso Creche</t>
  </si>
  <si>
    <t>Provisionamento em nº de postos (Qtd.)</t>
  </si>
  <si>
    <t>(G) = B x E</t>
  </si>
  <si>
    <t>% de Incidência</t>
  </si>
  <si>
    <t>(I) = G + H</t>
  </si>
  <si>
    <t>Valor do repasse à empresa por reembolso</t>
  </si>
  <si>
    <t>(F) = B x D%</t>
  </si>
  <si>
    <t>(E) = C x D%</t>
  </si>
  <si>
    <t>(526,64 + CITL)</t>
  </si>
  <si>
    <t>(J) = I / B</t>
  </si>
  <si>
    <t>UNITÁRIO</t>
  </si>
  <si>
    <t>Qtde Postos</t>
  </si>
  <si>
    <t>Valor Estimado (por posto)</t>
  </si>
  <si>
    <t>Valor Estimado
(Reembolso-creche)</t>
  </si>
  <si>
    <t>Total
(posto + reembolso)</t>
  </si>
  <si>
    <t>(D) = B + C</t>
  </si>
  <si>
    <t>MENSAL</t>
  </si>
  <si>
    <t>(E) = A x B</t>
  </si>
  <si>
    <t>(F) = A x C</t>
  </si>
  <si>
    <t>(G) = E + F</t>
  </si>
  <si>
    <t>ANUAL</t>
  </si>
  <si>
    <t>(H) = E x 12</t>
  </si>
  <si>
    <t>(I) = F x 12</t>
  </si>
  <si>
    <t>(J) = H + I</t>
  </si>
  <si>
    <t>50000.043815/2025-18</t>
  </si>
  <si>
    <t>Módulo 2 - Encargos e Benefícios Anuais, Mensais e Diários</t>
  </si>
  <si>
    <t>Categoria</t>
  </si>
  <si>
    <t>Peças</t>
  </si>
  <si>
    <t>Descrição</t>
  </si>
  <si>
    <t>Quantidade por Posto</t>
  </si>
  <si>
    <t>Carregador</t>
  </si>
  <si>
    <t>Luvas de Vaqueta</t>
  </si>
  <si>
    <t>Luvas de Tricotadas</t>
  </si>
  <si>
    <t>Máscara</t>
  </si>
  <si>
    <t>Cinta Lombar</t>
  </si>
  <si>
    <t>Capacete de Proteção</t>
  </si>
  <si>
    <t>Óculos de Proteção</t>
  </si>
  <si>
    <t>Capa de Chuva</t>
  </si>
  <si>
    <t>Luva de couro de vaqueta, cobertura integral das mãos e punhos</t>
  </si>
  <si>
    <t xml:space="preserve"> Luvas tricotadas c/ poliéster antiderrapante</t>
  </si>
  <si>
    <t>Máscara Respiratória Semifacial s/ válvula - PFF2</t>
  </si>
  <si>
    <t>Capacete de segurança com aba frontal, casco em polietileno</t>
  </si>
  <si>
    <t xml:space="preserve"> Capa de chuva transparente, tamanho único</t>
  </si>
  <si>
    <t>Discriminação dos Equipamentos e Materiais</t>
  </si>
  <si>
    <t>Quantidade</t>
  </si>
  <si>
    <t>Carro (carrinho) armazém de 2 rodas de borracha e capacidade de  300kg</t>
  </si>
  <si>
    <t>Carro (carrinho) Plataforma com assoalho de chapa de aço carbono, com  4 rodas pneumática e capacidade de no mínimo 300 kg</t>
  </si>
  <si>
    <t>Carrinho Planaforma telado (gaiola) Altura: 900mm, Comprimento: 1300mm,  Largura: 700mm com capacidade: 300kg; Rodizios de 5”</t>
  </si>
  <si>
    <t>RESULTADO 1</t>
  </si>
  <si>
    <t>RESULTADO 2</t>
  </si>
  <si>
    <t>RESULTADO 3</t>
  </si>
  <si>
    <t>RESULTADO 4</t>
  </si>
  <si>
    <t>RESULTADO 5</t>
  </si>
  <si>
    <t>VALOR UNITÁRIO</t>
  </si>
  <si>
    <t>Valor Unit.
(MÉDIA)</t>
  </si>
  <si>
    <t>Calça do tipo jeans, cor azul escuro ou preta, contendo elastano.</t>
  </si>
  <si>
    <t>Camisa estilo pólo, 100% algodão, manga curta contendo identificação da contratada, cor padronizada</t>
  </si>
  <si>
    <t>Casaco de Frio</t>
  </si>
  <si>
    <t>Botina com bico de aço para proteção, confeccionada em couro, cor preta, solado de borracha ou poliuretano</t>
  </si>
  <si>
    <t>kit de 12 pares de meia, material principal algodão</t>
  </si>
  <si>
    <t>PEÇAS</t>
  </si>
  <si>
    <t xml:space="preserve">Calça </t>
  </si>
  <si>
    <t>Camisa</t>
  </si>
  <si>
    <t xml:space="preserve">Casaco </t>
  </si>
  <si>
    <t>Botina</t>
  </si>
  <si>
    <t>Kit de Meias</t>
  </si>
  <si>
    <t>VALOR TOTAL DOS ITENS</t>
  </si>
  <si>
    <t>EPI'S</t>
  </si>
  <si>
    <t>ITENS</t>
  </si>
  <si>
    <t>Equipamentos de Proteção Individual (EPI)</t>
  </si>
  <si>
    <t>R.1</t>
  </si>
  <si>
    <t>R.2</t>
  </si>
  <si>
    <t>R.3</t>
  </si>
  <si>
    <t>R.4</t>
  </si>
  <si>
    <t>R.5</t>
  </si>
  <si>
    <t>R.6</t>
  </si>
  <si>
    <t>R.7</t>
  </si>
  <si>
    <t>R.8</t>
  </si>
  <si>
    <t>R.9</t>
  </si>
  <si>
    <t>R.10</t>
  </si>
  <si>
    <t>R.11</t>
  </si>
  <si>
    <t>R.12</t>
  </si>
  <si>
    <t>R.13</t>
  </si>
  <si>
    <t>R.14</t>
  </si>
  <si>
    <t>R.15</t>
  </si>
  <si>
    <t>R.16</t>
  </si>
  <si>
    <t>R.17</t>
  </si>
  <si>
    <t>DF000026/2026</t>
  </si>
  <si>
    <t>Substituto na cobertura de Licença-Paternidade/Maternidade</t>
  </si>
  <si>
    <t>Ausência por doenças</t>
  </si>
  <si>
    <t>Auxílio Saúde</t>
  </si>
  <si>
    <t>Seguro de Vida</t>
  </si>
  <si>
    <t>SESI ou SESC</t>
  </si>
  <si>
    <t>Substituto na cobertura de Férias (já contemplado no submódulo 2.1, letra B)</t>
  </si>
  <si>
    <r>
      <t xml:space="preserve">Total Mensal estimado do reembolso
</t>
    </r>
    <r>
      <rPr>
        <b/>
        <u/>
        <sz val="11"/>
        <rFont val="Calibri"/>
        <family val="2"/>
        <scheme val="minor"/>
      </rPr>
      <t>SEM CITL</t>
    </r>
  </si>
  <si>
    <t>Cálculo CITL
(H)</t>
  </si>
  <si>
    <t>Total Mensal provisionado no Contrato
COM CITL</t>
  </si>
  <si>
    <t>Total Unitário estimado por reembolso
COM CITL</t>
  </si>
  <si>
    <t>Valor Unitário
Anual
D x 12</t>
  </si>
  <si>
    <t>Tributos Federais (PIS e COFINS)</t>
  </si>
  <si>
    <t>Tributos Estaduais (ISS)</t>
  </si>
  <si>
    <t>PLANILHA DE CUSTOS E FORMAÇÃO DE PREÇOS</t>
  </si>
  <si>
    <t>Valor Total
(MENSAL)</t>
  </si>
  <si>
    <t>Valor excluído por ser considerado inexequível ou excessivamente elevado na amostra.</t>
  </si>
  <si>
    <t>Itens</t>
  </si>
  <si>
    <t>Tributos Municipais</t>
  </si>
  <si>
    <r>
      <rPr>
        <b/>
        <sz val="12"/>
        <color theme="1"/>
        <rFont val="Calibri"/>
        <family val="2"/>
        <scheme val="minor"/>
      </rPr>
      <t>MINISTÉRIO DOS TRANSPORTES</t>
    </r>
    <r>
      <rPr>
        <sz val="11"/>
        <color theme="1"/>
        <rFont val="Calibri"/>
        <family val="2"/>
        <scheme val="minor"/>
      </rPr>
      <t xml:space="preserve">
SECRETARIA EXECUTIVA  - SPOA
COORDENAÇÃO DE LICITAÇÕES E CONTRATOS
DIVISÃO DE LICITAÇÕES E CONTRATOS
SERVIÇO DE PESQUISA DE PREÇOS E COMPRAS DIRETAS</t>
    </r>
  </si>
  <si>
    <r>
      <rPr>
        <u/>
        <sz val="11"/>
        <rFont val="Calibri"/>
        <family val="2"/>
        <scheme val="minor"/>
      </rPr>
      <t>Identificação do agente responsável pela cotação</t>
    </r>
    <r>
      <rPr>
        <sz val="11"/>
        <rFont val="Calibri"/>
        <family val="2"/>
        <scheme val="minor"/>
      </rPr>
      <t>: Stefano Babinski Neto</t>
    </r>
  </si>
  <si>
    <r>
      <rPr>
        <u/>
        <sz val="11"/>
        <rFont val="Calibri"/>
        <family val="2"/>
        <scheme val="minor"/>
      </rPr>
      <t>Processo</t>
    </r>
    <r>
      <rPr>
        <sz val="11"/>
        <rFont val="Calibri"/>
        <family val="2"/>
        <scheme val="minor"/>
      </rPr>
      <t>: n° 50000.043815/2025-18</t>
    </r>
  </si>
  <si>
    <r>
      <rPr>
        <u/>
        <sz val="11"/>
        <rFont val="Calibri"/>
        <family val="2"/>
        <scheme val="minor"/>
      </rPr>
      <t>Objeto</t>
    </r>
    <r>
      <rPr>
        <sz val="11"/>
        <rFont val="Calibri"/>
        <family val="2"/>
        <scheme val="minor"/>
      </rPr>
      <t>:  Contratação de empresa especializada para prestação de serviços continuados na área de apoio operacional, com a participação da categoria carregador.</t>
    </r>
  </si>
  <si>
    <r>
      <rPr>
        <u/>
        <sz val="11"/>
        <rFont val="Calibri"/>
        <family val="2"/>
        <scheme val="minor"/>
      </rPr>
      <t>Legislação Utilizada</t>
    </r>
    <r>
      <rPr>
        <sz val="11"/>
        <rFont val="Calibri"/>
        <family val="2"/>
        <scheme val="minor"/>
      </rPr>
      <t>: Instrução Normativa nº 05/2017, e, no que couber, o disposto na Instrução Normativa SEGES/ME nº 65/2021.</t>
    </r>
  </si>
  <si>
    <t>Resultado da depreciação dividido por quantidade de profissionais contratados</t>
  </si>
  <si>
    <t>QTD.</t>
  </si>
  <si>
    <t>Valor Total</t>
  </si>
  <si>
    <t>Valor Estimado dos Postos</t>
  </si>
  <si>
    <t>Valor Total Estimado (Reembolso-creche)</t>
  </si>
  <si>
    <t>Subtotal</t>
  </si>
  <si>
    <t>Incidência do submódulo 2.2 sobre o submódulo 2.1</t>
  </si>
  <si>
    <t>Total do Submódulo 2.1</t>
  </si>
  <si>
    <t>Nota 1 - Como a planilha de custos e formação de preços é calculada mensalmente, provisiona-se proporcionalmente 1/12 (um doze avos) dos valores referentes a gratificação natalina, férias e adicional de férias.</t>
  </si>
  <si>
    <t>Nota 2 - O adicional de férias contido no Submódulo 2.1 corresponde a 1/3 (um terço) da remuneração que por sua vez é divido por 12 (doze) conforme Nota 1 acima.</t>
  </si>
  <si>
    <t>Nota 3 - Levando em consideração a vigência contratual prevista no art. 105 da Lei nº 14.133 de 1º de abril de 2021, a rubrica férias tem como objetivo principal suprir a necessidade do pagamento das férias remuneradas ao final do contrato de 12 meses. Esta rubrica, quando da prorrogação contratual, torna-se custo não renovável.</t>
  </si>
  <si>
    <t>Nota 1 - Esses percentuais incidem sobre o Módulo 1 e o Submódulo 2.1.</t>
  </si>
  <si>
    <t>Nota 1 - O valor informado deverá ser o custo real do benefício (descontado o valor eventualmente pago pelo empregado).</t>
  </si>
  <si>
    <t>Nota 2 - Observar a previsão dos benefícios contidos em Acordos, Convenções e Dissídios Coletivos de Trabalho e atentar-se ao disposto no art. 6º desta Instrução Normativa.</t>
  </si>
  <si>
    <t>Nota 3 - O Auxílio Creche instituído pela Instrução Normativa SEGES/MGI.</t>
  </si>
  <si>
    <t>Nota 4 - "Conforme previsto no Módulo 4, onde devem ser provisionados todos os direitos que este repositor possui: remuneração, encargos, benefícios, e inclusive, provisão de férias proporcionais ao período em que ficou à disposição da Administração para a cobertura do empregado residente, afastado por quaisquer dos motivos previstos em Lei." (Conforme perguntas e respostas - https://www.gov.br/compras/pt-br/acesso-a-informacao/perguntas-frequentes/instrucao-normativa-de-servicos-in-no-5-de-2017).</t>
  </si>
  <si>
    <t>Nota 1 - Conforme entendimento do TCU no Acórdão nº 1.186/2017 - Plenário, a Administração "deve estabelecer na minuta do contrato que a parcela mensal a título de aviso prévio trabalhado será no percentual máximo de 1,94% no primeiro ano, e, em caso de prorrogação do contrato, o percentual máximo dessa parcela será de 0,194% a cada ano de prorrogação, a ser incluído por ocasião da formulação do aditivo da prorrogação do contrato, conforme a Lei 12.506/2011" (Enunciado do Boletim de Jurisprudência nº 176/2017).</t>
  </si>
  <si>
    <t>Nota 2 - Aviso Prévio Indenizado e Aviso Prévio Trabalhado conforme estipulado nos Acórdãos n. 1904/2007-Plenário, n. 3006/2010-Plenário e n. 11186/2017 - Plenário</t>
  </si>
  <si>
    <t>Nota 1 - Os itens que contemplam o módulo 4 se referem ao custo dos dias trabalhados pelo repositor/substituto, quando o empregado alocado na prestação de serviço estiver ausente, conforme as previsões estabelecidas na legislação.</t>
  </si>
  <si>
    <t>Nota 2 - As alíneas “A” a “F” referem-se somente ao custo que será pago ao repositor pelos dias trabalhados quando da necessidade de substituir a mão de obra alocada na prestação do serviço.</t>
  </si>
  <si>
    <t>Nota 3 - Percentuais dos itens B, C, D e E provenientes do Manual de Preenchimento de Planilhas do STJ.</t>
  </si>
  <si>
    <t>Nota 1 - Quando houver a necessidade de reposição de um empregado durante sua ausência nos casos de intervalo para repouso ou alimentação deve-se contemplar o Submódulo 4.2.</t>
  </si>
  <si>
    <t>Nota 1 - Valores mensais por empregado e estimados. Atualização após pesquisa completa de materiais e uniformes</t>
  </si>
  <si>
    <t>Nota 1 - Custos Indiretos, Tributos e Lucro por empregado</t>
  </si>
  <si>
    <t>Nota 2 - O valor referente a tributos é obtido aplicando-se o percentual sobre o valor do faturamento.</t>
  </si>
  <si>
    <t>VALOR TOTAL MENSAL DOS UNIFORMES POR POSTO *</t>
  </si>
  <si>
    <t>*  Conforme subitem 5.16.1.2 do Termo de Referência, será fornecido 01 (um) conjunto completo de uniforme no início da execução contratual, com reposição a cada 06 (seis) meses e substituição quando necessário. Assim, o custo estimado para o item corresponde a R$ 147,28 por 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</si>
</sst>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0.0000"/>
    <numFmt numFmtId="166" formatCode="&quot;R$&quot;\ #,##0.00"/>
    <numFmt numFmtId="167" formatCode="_-&quot;R$&quot;\ * #,##0.00_-;\-&quot;R$&quot;\ * #,##0.00_-;_-&quot;R$&quot;\ * &quot;-&quot;??_-;_-@"/>
    <numFmt numFmtId="168" formatCode="_-[$R$-416]\ * #,##0.00_-;\-[$R$-416]\ * #,##0.00_-;_-[$R$-416]\ * &quot;-&quot;??_-;_-@_-"/>
    <numFmt numFmtId="169" formatCode="_(&quot;R$&quot;* #,##0.00_);_(&quot;R$&quot;* \(#,##0.00\);_(&quot;R$&quot;* &quot;-&quot;??_);_(@_)"/>
    <numFmt numFmtId="170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trike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F4CC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Border="0" applyProtection="0"/>
    <xf numFmtId="9" fontId="4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0" applyFont="1"/>
    <xf numFmtId="44" fontId="0" fillId="0" borderId="1" xfId="2" applyFont="1" applyBorder="1"/>
    <xf numFmtId="44" fontId="0" fillId="0" borderId="0" xfId="0" applyNumberFormat="1"/>
    <xf numFmtId="43" fontId="0" fillId="0" borderId="0" xfId="1" applyFont="1"/>
    <xf numFmtId="44" fontId="0" fillId="0" borderId="1" xfId="2" applyFont="1" applyFill="1" applyBorder="1"/>
    <xf numFmtId="43" fontId="0" fillId="0" borderId="0" xfId="1" applyFont="1" applyBorder="1"/>
    <xf numFmtId="0" fontId="3" fillId="0" borderId="1" xfId="0" applyFont="1" applyBorder="1" applyAlignment="1">
      <alignment horizontal="center" vertical="center" wrapText="1"/>
    </xf>
    <xf numFmtId="43" fontId="0" fillId="0" borderId="0" xfId="0" applyNumberFormat="1"/>
    <xf numFmtId="44" fontId="0" fillId="0" borderId="0" xfId="2" applyFont="1"/>
    <xf numFmtId="0" fontId="0" fillId="0" borderId="1" xfId="0" applyBorder="1" applyAlignment="1">
      <alignment horizontal="center" vertical="center"/>
    </xf>
    <xf numFmtId="166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4" fontId="3" fillId="0" borderId="1" xfId="2" applyFont="1" applyFill="1" applyBorder="1"/>
    <xf numFmtId="0" fontId="3" fillId="0" borderId="1" xfId="0" applyFont="1" applyBorder="1" applyAlignment="1">
      <alignment horizontal="center"/>
    </xf>
    <xf numFmtId="44" fontId="3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vertical="center"/>
    </xf>
    <xf numFmtId="14" fontId="8" fillId="0" borderId="1" xfId="2" applyNumberFormat="1" applyFont="1" applyFill="1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 wrapText="1"/>
    </xf>
    <xf numFmtId="0" fontId="0" fillId="0" borderId="1" xfId="2" applyNumberFormat="1" applyFont="1" applyBorder="1" applyAlignment="1">
      <alignment horizontal="center" vertical="center" wrapText="1"/>
    </xf>
    <xf numFmtId="44" fontId="3" fillId="0" borderId="1" xfId="2" applyFont="1" applyFill="1" applyBorder="1" applyAlignment="1">
      <alignment vertical="center"/>
    </xf>
    <xf numFmtId="44" fontId="0" fillId="0" borderId="1" xfId="2" applyFont="1" applyBorder="1" applyAlignment="1">
      <alignment vertical="center"/>
    </xf>
    <xf numFmtId="10" fontId="3" fillId="0" borderId="4" xfId="3" applyNumberFormat="1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0" fontId="0" fillId="4" borderId="10" xfId="3" applyNumberFormat="1" applyFont="1" applyFill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44" fontId="10" fillId="0" borderId="1" xfId="2" applyFont="1" applyFill="1" applyBorder="1" applyAlignment="1">
      <alignment vertical="center"/>
    </xf>
    <xf numFmtId="10" fontId="3" fillId="0" borderId="1" xfId="3" applyNumberFormat="1" applyFont="1" applyFill="1" applyBorder="1" applyAlignment="1">
      <alignment horizontal="center" vertical="center"/>
    </xf>
    <xf numFmtId="10" fontId="3" fillId="0" borderId="2" xfId="3" applyNumberFormat="1" applyFont="1" applyFill="1" applyBorder="1" applyAlignment="1">
      <alignment horizontal="center" vertical="center"/>
    </xf>
    <xf numFmtId="10" fontId="3" fillId="0" borderId="4" xfId="3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65" fontId="0" fillId="4" borderId="10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0" fontId="0" fillId="0" borderId="0" xfId="0" applyNumberFormat="1"/>
    <xf numFmtId="44" fontId="0" fillId="0" borderId="1" xfId="0" applyNumberFormat="1" applyBorder="1"/>
    <xf numFmtId="0" fontId="0" fillId="0" borderId="0" xfId="0" applyAlignment="1">
      <alignment horizontal="center"/>
    </xf>
    <xf numFmtId="44" fontId="2" fillId="4" borderId="1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/>
    </xf>
    <xf numFmtId="44" fontId="2" fillId="2" borderId="1" xfId="2" applyFont="1" applyFill="1" applyBorder="1" applyAlignment="1">
      <alignment vertical="center"/>
    </xf>
    <xf numFmtId="4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0" fontId="2" fillId="2" borderId="2" xfId="0" applyNumberFormat="1" applyFont="1" applyFill="1" applyBorder="1" applyAlignment="1">
      <alignment horizontal="center" vertical="center"/>
    </xf>
    <xf numFmtId="44" fontId="1" fillId="0" borderId="1" xfId="2" applyFont="1" applyBorder="1" applyAlignment="1">
      <alignment horizontal="center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44" fontId="2" fillId="2" borderId="1" xfId="2" applyFont="1" applyFill="1" applyBorder="1"/>
    <xf numFmtId="44" fontId="3" fillId="4" borderId="1" xfId="2" applyFont="1" applyFill="1" applyBorder="1" applyAlignment="1">
      <alignment horizontal="center" vertical="center"/>
    </xf>
    <xf numFmtId="10" fontId="3" fillId="4" borderId="1" xfId="0" applyNumberFormat="1" applyFont="1" applyFill="1" applyBorder="1" applyAlignment="1">
      <alignment horizontal="center" vertical="center"/>
    </xf>
    <xf numFmtId="166" fontId="3" fillId="4" borderId="1" xfId="2" applyNumberFormat="1" applyFont="1" applyFill="1" applyBorder="1" applyAlignment="1">
      <alignment horizontal="center" vertical="center"/>
    </xf>
    <xf numFmtId="170" fontId="3" fillId="4" borderId="1" xfId="2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4" fontId="3" fillId="4" borderId="1" xfId="2" applyFont="1" applyFill="1" applyBorder="1" applyAlignment="1">
      <alignment horizontal="center" vertical="center" wrapText="1"/>
    </xf>
    <xf numFmtId="4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44" fontId="3" fillId="3" borderId="1" xfId="2" applyFont="1" applyFill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168" fontId="3" fillId="4" borderId="1" xfId="0" applyNumberFormat="1" applyFont="1" applyFill="1" applyBorder="1" applyAlignment="1">
      <alignment horizontal="center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44" fontId="7" fillId="4" borderId="1" xfId="0" applyNumberFormat="1" applyFont="1" applyFill="1" applyBorder="1" applyAlignment="1">
      <alignment horizontal="center" vertical="center"/>
    </xf>
    <xf numFmtId="168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0" fontId="0" fillId="2" borderId="10" xfId="0" applyFill="1" applyBorder="1" applyAlignment="1">
      <alignment horizontal="center"/>
    </xf>
    <xf numFmtId="44" fontId="2" fillId="2" borderId="10" xfId="2" applyFont="1" applyFill="1" applyBorder="1"/>
    <xf numFmtId="0" fontId="0" fillId="4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44" fontId="2" fillId="4" borderId="0" xfId="2" applyFont="1" applyFill="1" applyBorder="1"/>
    <xf numFmtId="44" fontId="2" fillId="2" borderId="9" xfId="2" applyFont="1" applyFill="1" applyBorder="1" applyAlignment="1">
      <alignment horizontal="center" vertical="center"/>
    </xf>
    <xf numFmtId="10" fontId="0" fillId="0" borderId="11" xfId="3" applyNumberFormat="1" applyFont="1" applyBorder="1" applyAlignment="1">
      <alignment horizontal="center" vertical="center"/>
    </xf>
    <xf numFmtId="44" fontId="0" fillId="0" borderId="9" xfId="0" applyNumberFormat="1" applyBorder="1"/>
    <xf numFmtId="0" fontId="2" fillId="2" borderId="5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0" fillId="0" borderId="7" xfId="0" applyBorder="1"/>
    <xf numFmtId="44" fontId="7" fillId="2" borderId="10" xfId="2" applyFont="1" applyFill="1" applyBorder="1" applyAlignment="1">
      <alignment horizontal="center" vertical="center"/>
    </xf>
    <xf numFmtId="0" fontId="7" fillId="4" borderId="3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44" fontId="7" fillId="2" borderId="1" xfId="2" applyFont="1" applyFill="1" applyBorder="1" applyAlignment="1">
      <alignment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4" fontId="1" fillId="4" borderId="1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4" borderId="6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44" fontId="0" fillId="0" borderId="10" xfId="2" applyFont="1" applyBorder="1" applyAlignment="1">
      <alignment horizontal="center" vertical="center"/>
    </xf>
    <xf numFmtId="44" fontId="0" fillId="0" borderId="9" xfId="2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44" fontId="3" fillId="0" borderId="10" xfId="2" applyFont="1" applyFill="1" applyBorder="1" applyAlignment="1">
      <alignment horizontal="center" vertical="center"/>
    </xf>
    <xf numFmtId="44" fontId="3" fillId="0" borderId="9" xfId="2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44" fontId="1" fillId="0" borderId="10" xfId="2" applyFont="1" applyFill="1" applyBorder="1" applyAlignment="1">
      <alignment horizontal="center" vertical="center"/>
    </xf>
    <xf numFmtId="44" fontId="1" fillId="0" borderId="9" xfId="2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10" xfId="0" applyFont="1" applyFill="1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5">
    <cellStyle name="Moeda" xfId="2" builtinId="4"/>
    <cellStyle name="Moeda 13" xfId="10" xr:uid="{00000000-0005-0000-0000-000001000000}"/>
    <cellStyle name="Moeda 3 2 2" xfId="11" xr:uid="{00000000-0005-0000-0000-000002000000}"/>
    <cellStyle name="Moeda 4 2 3" xfId="12" xr:uid="{00000000-0005-0000-0000-000003000000}"/>
    <cellStyle name="Moeda 5 3" xfId="6" xr:uid="{00000000-0005-0000-0000-000004000000}"/>
    <cellStyle name="Normal" xfId="0" builtinId="0"/>
    <cellStyle name="Normal 13" xfId="9" xr:uid="{00000000-0005-0000-0000-000006000000}"/>
    <cellStyle name="Normal 2" xfId="4" xr:uid="{00000000-0005-0000-0000-000007000000}"/>
    <cellStyle name="Normal 3 2 2 2" xfId="8" xr:uid="{00000000-0005-0000-0000-000008000000}"/>
    <cellStyle name="Normal 3 3 2" xfId="5" xr:uid="{00000000-0005-0000-0000-000009000000}"/>
    <cellStyle name="Normal 3 3 2 2" xfId="13" xr:uid="{00000000-0005-0000-0000-00000A000000}"/>
    <cellStyle name="Porcentagem" xfId="3" builtinId="5"/>
    <cellStyle name="Porcentagem 2 2" xfId="14" xr:uid="{00000000-0005-0000-0000-00000C000000}"/>
    <cellStyle name="Porcentagem 4" xfId="7" xr:uid="{00000000-0005-0000-0000-00000D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104775</xdr:rowOff>
    </xdr:from>
    <xdr:to>
      <xdr:col>1</xdr:col>
      <xdr:colOff>605492</xdr:colOff>
      <xdr:row>0</xdr:row>
      <xdr:rowOff>990600</xdr:rowOff>
    </xdr:to>
    <xdr:pic>
      <xdr:nvPicPr>
        <xdr:cNvPr id="2" name="Imagem 1" descr="Brasão da República | Instituto de Artes">
          <a:extLst>
            <a:ext uri="{FF2B5EF4-FFF2-40B4-BE49-F238E27FC236}">
              <a16:creationId xmlns:a16="http://schemas.microsoft.com/office/drawing/2014/main" id="{8BDD4E0A-376A-42A0-8AFC-57032F660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4775"/>
          <a:ext cx="776942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tservices.ctis.com.br/Users/PABLO~1.TEI/AppData/Local/Temp/FWS-PlanilhaPre&#231;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_Pablo/Work%20CTIS/Ger&#234;ncia%20de%20Portf&#243;lio/2.0/PFP/Planilhas%20de%20Pre&#231;o/Infra/PFP%20-%20MODELO%20-%20Revis&#227;o%2010.0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keline.donega\AppData\Local\Microsoft\Windows\Temporary%20Internet%20Files\Content.Outlook\Z0WBN25Q\3414_PregElet_Planilha_de_Custos%20-%20Destravad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Meus%20documentos\Licita&#231;&#245;es\04-06-23%20-%20Supremo%20Tribunal%20Federal%20-%20CV%2004-2004\Planilhas%20Propostas%20-%20STF%2004-2004%20zerad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Users/talyta.ribeiro/AppData/Local/Microsoft/Windows/Temporary%20Internet%20Files/Content.IE5/UJX2NGDC/ICD-PlanilhaPre&#231;o_v1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_Pablo/Work%20CTIS/Ger&#234;ncia%20de%20Portf&#243;lio/2.0/PFP/Planilhas%20de%20Pre&#231;o/CC/v2/PFP%20-%20MODELO%20-%20Vend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rgos"/>
      <sheetName val="0. Instruções"/>
      <sheetName val="1. Identificação"/>
      <sheetName val="2. Param Gerais"/>
      <sheetName val="3. RH-Escala"/>
      <sheetName val="3.1 RH-Pessoal"/>
      <sheetName val="4. Negócio-Parâmetros"/>
      <sheetName val="4.1 Negócio-RH"/>
      <sheetName val="4.2 Negócio-Insumos"/>
      <sheetName val="4.3 Cronus Fisic Juros"/>
      <sheetName val="5. Resumo"/>
    </sheetNames>
    <sheetDataSet>
      <sheetData sheetId="0"/>
      <sheetData sheetId="1">
        <row r="15">
          <cell r="D15">
            <v>0</v>
          </cell>
        </row>
      </sheetData>
      <sheetData sheetId="2">
        <row r="15">
          <cell r="D15">
            <v>0</v>
          </cell>
        </row>
      </sheetData>
      <sheetData sheetId="3">
        <row r="15">
          <cell r="D15">
            <v>0</v>
          </cell>
          <cell r="I15">
            <v>0</v>
          </cell>
          <cell r="N15">
            <v>0</v>
          </cell>
        </row>
        <row r="21">
          <cell r="I21">
            <v>0</v>
          </cell>
        </row>
        <row r="30">
          <cell r="C30">
            <v>0</v>
          </cell>
        </row>
        <row r="32">
          <cell r="C32">
            <v>0</v>
          </cell>
        </row>
        <row r="34">
          <cell r="C34">
            <v>0</v>
          </cell>
        </row>
        <row r="38">
          <cell r="C38">
            <v>0</v>
          </cell>
        </row>
      </sheetData>
      <sheetData sheetId="4"/>
      <sheetData sheetId="5"/>
      <sheetData sheetId="6"/>
      <sheetData sheetId="7"/>
      <sheetData sheetId="8"/>
      <sheetData sheetId="9">
        <row r="19">
          <cell r="G19">
            <v>0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Encargos Sociais"/>
      <sheetName val="Parâmetros"/>
      <sheetName val="FAP"/>
      <sheetName val="Escopo"/>
      <sheetName val="Detalhamento do Escopo"/>
      <sheetName val="Insumos"/>
      <sheetName val="Pessoas"/>
      <sheetName val="Pregão_VENDA"/>
      <sheetName val="Pregão_LOCAÇÃO"/>
      <sheetName val="Parecer tributário"/>
      <sheetName val="Documentos"/>
      <sheetName val="Implantação"/>
    </sheetNames>
    <sheetDataSet>
      <sheetData sheetId="0">
        <row r="14">
          <cell r="H14" t="str">
            <v>VENDA</v>
          </cell>
        </row>
      </sheetData>
      <sheetData sheetId="1">
        <row r="7">
          <cell r="D7">
            <v>12</v>
          </cell>
        </row>
      </sheetData>
      <sheetData sheetId="2">
        <row r="7">
          <cell r="D7">
            <v>12</v>
          </cell>
          <cell r="E7">
            <v>24</v>
          </cell>
          <cell r="F7">
            <v>36</v>
          </cell>
          <cell r="G7">
            <v>48</v>
          </cell>
          <cell r="H7">
            <v>60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D9">
            <v>9.1089000000000003E-2</v>
          </cell>
          <cell r="E9">
            <v>4.9110000000000001E-2</v>
          </cell>
          <cell r="F9">
            <v>3.5639499999999998E-2</v>
          </cell>
          <cell r="G9">
            <v>2.9239999999999999E-2</v>
          </cell>
          <cell r="H9">
            <v>2.4721E-2</v>
          </cell>
        </row>
        <row r="10">
          <cell r="D10">
            <v>9.3068000000000151E-2</v>
          </cell>
          <cell r="E10">
            <v>0.17864000000000013</v>
          </cell>
          <cell r="F10">
            <v>0.28302199999999988</v>
          </cell>
          <cell r="G10">
            <v>0.40351999999999988</v>
          </cell>
          <cell r="H10">
            <v>0.48326000000000002</v>
          </cell>
        </row>
        <row r="11">
          <cell r="D11">
            <v>0.08</v>
          </cell>
          <cell r="E11">
            <v>0.16639999999999999</v>
          </cell>
          <cell r="F11">
            <v>0.259712</v>
          </cell>
          <cell r="G11">
            <v>0.36048895999999997</v>
          </cell>
          <cell r="H11">
            <v>0.46932807679999999</v>
          </cell>
        </row>
        <row r="12">
          <cell r="D12">
            <v>0.12</v>
          </cell>
          <cell r="E12">
            <v>0.25440000000000002</v>
          </cell>
          <cell r="F12">
            <v>0.40492800000000001</v>
          </cell>
          <cell r="G12">
            <v>0.57351936000000003</v>
          </cell>
          <cell r="H12">
            <v>0.76234168320000006</v>
          </cell>
        </row>
      </sheetData>
      <sheetData sheetId="3">
        <row r="14">
          <cell r="H14" t="str">
            <v>VENDA</v>
          </cell>
          <cell r="U14">
            <v>36</v>
          </cell>
        </row>
        <row r="18">
          <cell r="BJ18">
            <v>0</v>
          </cell>
        </row>
      </sheetData>
      <sheetData sheetId="4"/>
      <sheetData sheetId="5"/>
      <sheetData sheetId="6">
        <row r="139">
          <cell r="I139">
            <v>0</v>
          </cell>
        </row>
      </sheetData>
      <sheetData sheetId="7">
        <row r="59">
          <cell r="BQ59">
            <v>0</v>
          </cell>
        </row>
      </sheetData>
      <sheetData sheetId="8">
        <row r="10">
          <cell r="J10">
            <v>5.0000000000000001E-3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ções"/>
      <sheetName val="NIVEL 1 Receptivo"/>
      <sheetName val="NIVEL 1 Ativo"/>
      <sheetName val="NIVEL 1 Aprovação "/>
      <sheetName val="NIVEL 1 Supervisão"/>
      <sheetName val="NIVEL 2 Atendimento "/>
      <sheetName val="NIVEL 2 Gerenciam Problemas"/>
      <sheetName val="NIVEL 2 Demanda Gestores"/>
      <sheetName val="NIVEL 2 Supervisão"/>
      <sheetName val="CAMPO Edserj+Ventura"/>
      <sheetName val="CAMPO Controle de Ativos"/>
      <sheetName val="CAMPO Apoio"/>
      <sheetName val="CAMPO Supervisão"/>
      <sheetName val="CAMPO Supervisão Geral"/>
      <sheetName val="REGIONAL Brasilia"/>
      <sheetName val="REGIONAL Recife"/>
      <sheetName val="REGIONAL São Paulo"/>
      <sheetName val="QUALIDADE Auditoria"/>
      <sheetName val="QUALIDADE Base de conhecimento"/>
      <sheetName val="QUALIDADE Supervisão"/>
      <sheetName val="GERENTE "/>
      <sheetName val="INFRAESTRUTURA DE TIC"/>
      <sheetName val="Valor_Global"/>
      <sheetName val="PROPOSTA DE PREÇOS"/>
      <sheetName val="Dados"/>
      <sheetName val="G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D6">
            <v>0.80035072950320008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Anexo I"/>
      <sheetName val="Anexo-IIb"/>
      <sheetName val="A-II"/>
      <sheetName val="A-III"/>
      <sheetName val="A-IV"/>
      <sheetName val="A-V"/>
      <sheetName val="Unif"/>
      <sheetName val="Transp"/>
      <sheetName val="Alim"/>
      <sheetName val="Anexo_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rgos"/>
      <sheetName val="0.Instruções"/>
      <sheetName val="1.Identificação"/>
      <sheetName val="2. Param Gerais"/>
      <sheetName val="2.1 Parametros Negócio"/>
      <sheetName val="3.RH-Escala"/>
      <sheetName val="3.RH-Pessoal"/>
      <sheetName val="4. Negócio-Escopo"/>
      <sheetName val="4.1.Escopo"/>
      <sheetName val="4.2.Negocio-PSI"/>
      <sheetName val="4.3.Negocio-MI"/>
      <sheetName val="4.4.Insumos"/>
      <sheetName val="4.5.Análise"/>
      <sheetName val="5.Resumo"/>
      <sheetName val="BID"/>
      <sheetName val="FAP"/>
      <sheetName val="Parâmetros"/>
    </sheetNames>
    <sheetDataSet>
      <sheetData sheetId="0"/>
      <sheetData sheetId="1"/>
      <sheetData sheetId="2"/>
      <sheetData sheetId="3">
        <row r="17">
          <cell r="E17">
            <v>48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Parâmetros"/>
      <sheetName val="Menu"/>
      <sheetName val="FAP"/>
      <sheetName val="Escopo"/>
      <sheetName val="Detalhamento do escopo"/>
      <sheetName val="Rateio"/>
      <sheetName val="Encargos Sociais"/>
      <sheetName val="Pessoas"/>
      <sheetName val="Pregão"/>
      <sheetName val="Conven. - Sindic."/>
      <sheetName val="Parecer tributário"/>
      <sheetName val="Documentos"/>
      <sheetName val="Cotações"/>
      <sheetName val="Implantação"/>
      <sheetName val="Desmobilização"/>
      <sheetName val="2. Param Gerais"/>
    </sheetNames>
    <sheetDataSet>
      <sheetData sheetId="0" refreshError="1"/>
      <sheetData sheetId="1" refreshError="1"/>
      <sheetData sheetId="2" refreshError="1"/>
      <sheetData sheetId="3">
        <row r="8">
          <cell r="AJ8" t="str">
            <v>PREGÃO ELETRÔNICO</v>
          </cell>
          <cell r="AK8" t="str">
            <v>RJ</v>
          </cell>
          <cell r="AM8" t="str">
            <v>VENDA</v>
          </cell>
        </row>
        <row r="9">
          <cell r="AJ9" t="str">
            <v>PREGÃO PRESENCIAL</v>
          </cell>
          <cell r="AK9" t="str">
            <v>DF</v>
          </cell>
          <cell r="AM9">
            <v>12</v>
          </cell>
        </row>
        <row r="10">
          <cell r="AJ10" t="str">
            <v>REGISTRO DE PREÇOS</v>
          </cell>
          <cell r="AK10" t="str">
            <v>NE</v>
          </cell>
          <cell r="AM10">
            <v>24</v>
          </cell>
        </row>
        <row r="11">
          <cell r="AJ11" t="str">
            <v>TOMADA DE PREÇOS</v>
          </cell>
          <cell r="AK11" t="str">
            <v>SP</v>
          </cell>
          <cell r="AM11">
            <v>36</v>
          </cell>
        </row>
        <row r="12">
          <cell r="AM12">
            <v>48</v>
          </cell>
        </row>
        <row r="13">
          <cell r="AM13">
            <v>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Normal="100" workbookViewId="0">
      <selection activeCell="E12" sqref="E12"/>
    </sheetView>
  </sheetViews>
  <sheetFormatPr defaultRowHeight="15" x14ac:dyDescent="0.25"/>
  <cols>
    <col min="1" max="1" width="4.85546875" style="21" customWidth="1"/>
    <col min="2" max="2" width="11.85546875" style="21" customWidth="1"/>
    <col min="3" max="3" width="11.7109375" style="21" bestFit="1" customWidth="1"/>
    <col min="4" max="4" width="9" style="21" customWidth="1"/>
    <col min="5" max="10" width="16.140625" style="21" customWidth="1"/>
    <col min="11" max="11" width="18.7109375" style="21" customWidth="1"/>
    <col min="12" max="14" width="16.140625" style="21" customWidth="1"/>
    <col min="15" max="16384" width="9.140625" style="21"/>
  </cols>
  <sheetData>
    <row r="1" spans="1:14" ht="80.25" customHeight="1" x14ac:dyDescent="0.25">
      <c r="A1" s="113"/>
      <c r="B1" s="113"/>
      <c r="C1" s="114" t="s">
        <v>245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12.75" customHeight="1" x14ac:dyDescent="0.25">
      <c r="A2" s="77"/>
      <c r="B2" s="77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x14ac:dyDescent="0.25">
      <c r="A3" s="112" t="s">
        <v>247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116" t="s">
        <v>248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x14ac:dyDescent="0.25">
      <c r="A5" s="112" t="s">
        <v>246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x14ac:dyDescent="0.25">
      <c r="A6" s="112" t="s">
        <v>249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8" spans="1:14" x14ac:dyDescent="0.25">
      <c r="A8" s="117" t="s">
        <v>114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</row>
    <row r="9" spans="1:14" x14ac:dyDescent="0.25">
      <c r="A9" s="118" t="s">
        <v>116</v>
      </c>
      <c r="B9" s="118" t="s">
        <v>113</v>
      </c>
      <c r="C9" s="118" t="s">
        <v>17</v>
      </c>
      <c r="D9" s="118" t="s">
        <v>150</v>
      </c>
      <c r="E9" s="117" t="s">
        <v>149</v>
      </c>
      <c r="F9" s="117"/>
      <c r="G9" s="117"/>
      <c r="H9" s="117"/>
      <c r="I9" s="117" t="s">
        <v>155</v>
      </c>
      <c r="J9" s="117"/>
      <c r="K9" s="117"/>
      <c r="L9" s="117" t="s">
        <v>159</v>
      </c>
      <c r="M9" s="117"/>
      <c r="N9" s="117"/>
    </row>
    <row r="10" spans="1:14" ht="45" customHeight="1" x14ac:dyDescent="0.25">
      <c r="A10" s="118"/>
      <c r="B10" s="118"/>
      <c r="C10" s="118"/>
      <c r="D10" s="119"/>
      <c r="E10" s="39" t="s">
        <v>151</v>
      </c>
      <c r="F10" s="39" t="s">
        <v>152</v>
      </c>
      <c r="G10" s="39" t="s">
        <v>153</v>
      </c>
      <c r="H10" s="119" t="s">
        <v>237</v>
      </c>
      <c r="I10" s="39" t="s">
        <v>253</v>
      </c>
      <c r="J10" s="39" t="s">
        <v>152</v>
      </c>
      <c r="K10" s="39" t="s">
        <v>254</v>
      </c>
      <c r="L10" s="39" t="s">
        <v>151</v>
      </c>
      <c r="M10" s="39" t="s">
        <v>152</v>
      </c>
      <c r="N10" s="39" t="s">
        <v>153</v>
      </c>
    </row>
    <row r="11" spans="1:14" x14ac:dyDescent="0.25">
      <c r="A11" s="118"/>
      <c r="B11" s="118"/>
      <c r="C11" s="118"/>
      <c r="D11" s="40" t="s">
        <v>136</v>
      </c>
      <c r="E11" s="40" t="s">
        <v>138</v>
      </c>
      <c r="F11" s="40" t="s">
        <v>132</v>
      </c>
      <c r="G11" s="40" t="s">
        <v>154</v>
      </c>
      <c r="H11" s="120"/>
      <c r="I11" s="40" t="s">
        <v>156</v>
      </c>
      <c r="J11" s="40" t="s">
        <v>157</v>
      </c>
      <c r="K11" s="40" t="s">
        <v>158</v>
      </c>
      <c r="L11" s="40" t="s">
        <v>160</v>
      </c>
      <c r="M11" s="40" t="s">
        <v>161</v>
      </c>
      <c r="N11" s="40" t="s">
        <v>162</v>
      </c>
    </row>
    <row r="12" spans="1:14" ht="31.5" customHeight="1" x14ac:dyDescent="0.25">
      <c r="A12" s="37">
        <v>1</v>
      </c>
      <c r="B12" s="37" t="s">
        <v>119</v>
      </c>
      <c r="C12" s="37" t="s">
        <v>117</v>
      </c>
      <c r="D12" s="36">
        <v>8</v>
      </c>
      <c r="E12" s="38">
        <f>ROUND('Mão de obra'!I141,2)</f>
        <v>5280.26</v>
      </c>
      <c r="F12" s="38">
        <f>'Reembolso-creche'!M5</f>
        <v>122.33</v>
      </c>
      <c r="G12" s="38">
        <f>E12+F12</f>
        <v>5402.59</v>
      </c>
      <c r="H12" s="38">
        <f>G12*12</f>
        <v>64831.08</v>
      </c>
      <c r="I12" s="38">
        <f>D12*E12</f>
        <v>42242.080000000002</v>
      </c>
      <c r="J12" s="38">
        <f>D12*F12</f>
        <v>978.64</v>
      </c>
      <c r="K12" s="38">
        <f>I12+J12</f>
        <v>43220.72</v>
      </c>
      <c r="L12" s="38">
        <f>I12*12</f>
        <v>506904.96</v>
      </c>
      <c r="M12" s="38">
        <f>J12*12</f>
        <v>11743.68</v>
      </c>
      <c r="N12" s="38">
        <f>L12+M12</f>
        <v>518648.64</v>
      </c>
    </row>
  </sheetData>
  <mergeCells count="15">
    <mergeCell ref="A8:N8"/>
    <mergeCell ref="E9:H9"/>
    <mergeCell ref="I9:K9"/>
    <mergeCell ref="L9:N9"/>
    <mergeCell ref="A9:A11"/>
    <mergeCell ref="B9:B11"/>
    <mergeCell ref="C9:C11"/>
    <mergeCell ref="D9:D10"/>
    <mergeCell ref="H10:H11"/>
    <mergeCell ref="A6:N6"/>
    <mergeCell ref="A1:B1"/>
    <mergeCell ref="C1:N1"/>
    <mergeCell ref="A3:N3"/>
    <mergeCell ref="A4:N4"/>
    <mergeCell ref="A5:N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5"/>
  <sheetViews>
    <sheetView topLeftCell="A121" zoomScaleNormal="100" workbookViewId="0">
      <selection activeCell="M97" sqref="M97"/>
    </sheetView>
  </sheetViews>
  <sheetFormatPr defaultRowHeight="15" x14ac:dyDescent="0.25"/>
  <cols>
    <col min="1" max="1" width="9.140625" style="49"/>
    <col min="3" max="3" width="16" customWidth="1"/>
    <col min="5" max="5" width="10.28515625" customWidth="1"/>
    <col min="6" max="6" width="11.5703125" bestFit="1" customWidth="1"/>
    <col min="7" max="7" width="13.85546875" customWidth="1"/>
    <col min="8" max="8" width="14.7109375" bestFit="1" customWidth="1"/>
    <col min="9" max="9" width="19.140625" customWidth="1"/>
    <col min="10" max="11" width="12.7109375" customWidth="1"/>
    <col min="12" max="12" width="12.7109375" hidden="1" customWidth="1"/>
    <col min="13" max="13" width="16.28515625" customWidth="1"/>
    <col min="14" max="14" width="19.28515625" customWidth="1"/>
    <col min="15" max="15" width="11.7109375" customWidth="1"/>
    <col min="16" max="16" width="12.5703125" customWidth="1"/>
    <col min="17" max="17" width="12.28515625" customWidth="1"/>
    <col min="18" max="18" width="11.85546875" customWidth="1"/>
  </cols>
  <sheetData>
    <row r="1" spans="1:18" x14ac:dyDescent="0.25">
      <c r="A1" s="110" t="s">
        <v>240</v>
      </c>
      <c r="B1" s="110"/>
      <c r="C1" s="110"/>
      <c r="D1" s="110"/>
      <c r="E1" s="110"/>
      <c r="F1" s="110"/>
      <c r="G1" s="110"/>
      <c r="H1" s="110"/>
      <c r="I1" s="110"/>
    </row>
    <row r="2" spans="1:18" x14ac:dyDescent="0.25">
      <c r="A2" s="173" t="s">
        <v>0</v>
      </c>
      <c r="B2" s="173"/>
      <c r="C2" s="156" t="s">
        <v>163</v>
      </c>
      <c r="D2" s="157"/>
      <c r="E2" s="157"/>
      <c r="F2" s="157"/>
      <c r="G2" s="157"/>
      <c r="H2" s="157"/>
      <c r="I2" s="174"/>
    </row>
    <row r="3" spans="1:18" x14ac:dyDescent="0.25">
      <c r="A3" s="138" t="s">
        <v>1</v>
      </c>
      <c r="B3" s="138"/>
      <c r="C3" s="138"/>
      <c r="D3" s="138"/>
      <c r="E3" s="138"/>
      <c r="F3" s="138"/>
      <c r="G3" s="138"/>
      <c r="H3" s="138"/>
      <c r="I3" s="138"/>
    </row>
    <row r="4" spans="1:18" ht="15" customHeight="1" x14ac:dyDescent="0.25">
      <c r="A4" s="10" t="s">
        <v>2</v>
      </c>
      <c r="B4" s="141" t="s">
        <v>3</v>
      </c>
      <c r="C4" s="142"/>
      <c r="D4" s="142"/>
      <c r="E4" s="142"/>
      <c r="F4" s="142"/>
      <c r="G4" s="142"/>
      <c r="H4" s="143"/>
      <c r="I4" s="22"/>
    </row>
    <row r="5" spans="1:18" ht="15" customHeight="1" x14ac:dyDescent="0.25">
      <c r="A5" s="10" t="s">
        <v>4</v>
      </c>
      <c r="B5" s="141" t="s">
        <v>5</v>
      </c>
      <c r="C5" s="142"/>
      <c r="D5" s="142"/>
      <c r="E5" s="142"/>
      <c r="F5" s="142"/>
      <c r="G5" s="142"/>
      <c r="H5" s="143"/>
      <c r="I5" s="23" t="s">
        <v>6</v>
      </c>
    </row>
    <row r="6" spans="1:18" ht="15" customHeight="1" x14ac:dyDescent="0.25">
      <c r="A6" s="10" t="s">
        <v>7</v>
      </c>
      <c r="B6" s="141" t="s">
        <v>8</v>
      </c>
      <c r="C6" s="142"/>
      <c r="D6" s="142"/>
      <c r="E6" s="142"/>
      <c r="F6" s="142"/>
      <c r="G6" s="142"/>
      <c r="H6" s="143"/>
      <c r="I6" s="24">
        <v>2026</v>
      </c>
    </row>
    <row r="7" spans="1:18" ht="15" customHeight="1" x14ac:dyDescent="0.25">
      <c r="A7" s="10" t="s">
        <v>9</v>
      </c>
      <c r="B7" s="141" t="s">
        <v>10</v>
      </c>
      <c r="C7" s="142"/>
      <c r="D7" s="142"/>
      <c r="E7" s="142"/>
      <c r="F7" s="142"/>
      <c r="G7" s="142"/>
      <c r="H7" s="143"/>
      <c r="I7" s="24">
        <v>12</v>
      </c>
    </row>
    <row r="8" spans="1:18" ht="15" customHeight="1" x14ac:dyDescent="0.25">
      <c r="A8" s="10" t="s">
        <v>11</v>
      </c>
      <c r="B8" s="170" t="s">
        <v>12</v>
      </c>
      <c r="C8" s="171"/>
      <c r="D8" s="171"/>
      <c r="E8" s="171"/>
      <c r="F8" s="171"/>
      <c r="G8" s="171"/>
      <c r="H8" s="172"/>
      <c r="I8" s="24" t="s">
        <v>226</v>
      </c>
    </row>
    <row r="9" spans="1:18" ht="15" customHeight="1" x14ac:dyDescent="0.25">
      <c r="A9" s="10" t="s">
        <v>13</v>
      </c>
      <c r="B9" s="141" t="s">
        <v>14</v>
      </c>
      <c r="C9" s="142"/>
      <c r="D9" s="142"/>
      <c r="E9" s="142"/>
      <c r="F9" s="142"/>
      <c r="G9" s="142"/>
      <c r="H9" s="143"/>
      <c r="I9" s="50"/>
      <c r="J9" s="1"/>
    </row>
    <row r="10" spans="1:18" x14ac:dyDescent="0.25">
      <c r="A10" s="138" t="s">
        <v>15</v>
      </c>
      <c r="B10" s="138"/>
      <c r="C10" s="138"/>
      <c r="D10" s="138"/>
      <c r="E10" s="138"/>
      <c r="F10" s="138"/>
      <c r="G10" s="138"/>
      <c r="H10" s="138"/>
      <c r="I10" s="138"/>
    </row>
    <row r="11" spans="1:18" ht="27" customHeight="1" x14ac:dyDescent="0.25">
      <c r="A11" s="166" t="s">
        <v>16</v>
      </c>
      <c r="B11" s="166"/>
      <c r="C11" s="166"/>
      <c r="D11" s="166"/>
      <c r="E11" s="166"/>
      <c r="F11" s="167" t="s">
        <v>17</v>
      </c>
      <c r="G11" s="168"/>
      <c r="H11" s="166" t="s">
        <v>18</v>
      </c>
      <c r="I11" s="166"/>
    </row>
    <row r="12" spans="1:18" ht="34.5" customHeight="1" x14ac:dyDescent="0.25">
      <c r="A12" s="169" t="s">
        <v>120</v>
      </c>
      <c r="B12" s="169"/>
      <c r="C12" s="169"/>
      <c r="D12" s="169"/>
      <c r="E12" s="169"/>
      <c r="F12" s="175" t="s">
        <v>19</v>
      </c>
      <c r="G12" s="176"/>
      <c r="H12" s="177">
        <v>8</v>
      </c>
      <c r="I12" s="177"/>
    </row>
    <row r="13" spans="1:18" x14ac:dyDescent="0.25">
      <c r="A13" s="138" t="s">
        <v>20</v>
      </c>
      <c r="B13" s="138"/>
      <c r="C13" s="138"/>
      <c r="D13" s="138"/>
      <c r="E13" s="138"/>
      <c r="F13" s="138"/>
      <c r="G13" s="138"/>
      <c r="H13" s="138"/>
      <c r="I13" s="138"/>
    </row>
    <row r="14" spans="1:18" x14ac:dyDescent="0.25">
      <c r="A14" s="144" t="s">
        <v>21</v>
      </c>
      <c r="B14" s="145"/>
      <c r="C14" s="145"/>
      <c r="D14" s="145"/>
      <c r="E14" s="145"/>
      <c r="F14" s="145"/>
      <c r="G14" s="145"/>
      <c r="H14" s="145"/>
      <c r="I14" s="146"/>
      <c r="P14" s="4"/>
      <c r="Q14" s="4"/>
      <c r="R14" s="4"/>
    </row>
    <row r="15" spans="1:18" ht="15" customHeight="1" x14ac:dyDescent="0.25">
      <c r="A15" s="42">
        <v>1</v>
      </c>
      <c r="B15" s="141" t="s">
        <v>22</v>
      </c>
      <c r="C15" s="142"/>
      <c r="D15" s="142"/>
      <c r="E15" s="142"/>
      <c r="F15" s="142"/>
      <c r="G15" s="143"/>
      <c r="H15" s="164" t="s">
        <v>120</v>
      </c>
      <c r="I15" s="164"/>
      <c r="P15" s="4"/>
      <c r="Q15" s="4"/>
      <c r="R15" s="4"/>
    </row>
    <row r="16" spans="1:18" ht="15" customHeight="1" x14ac:dyDescent="0.25">
      <c r="A16" s="42">
        <v>2</v>
      </c>
      <c r="B16" s="141" t="s">
        <v>23</v>
      </c>
      <c r="C16" s="142"/>
      <c r="D16" s="142"/>
      <c r="E16" s="142"/>
      <c r="F16" s="142"/>
      <c r="G16" s="143"/>
      <c r="H16" s="165">
        <v>1862.09</v>
      </c>
      <c r="I16" s="165"/>
      <c r="P16" s="4"/>
      <c r="Q16" s="4"/>
      <c r="R16" s="4"/>
    </row>
    <row r="17" spans="1:9" ht="15" customHeight="1" x14ac:dyDescent="0.25">
      <c r="A17" s="42">
        <v>3</v>
      </c>
      <c r="B17" s="141" t="s">
        <v>24</v>
      </c>
      <c r="C17" s="142"/>
      <c r="D17" s="142"/>
      <c r="E17" s="142"/>
      <c r="F17" s="142"/>
      <c r="G17" s="143"/>
      <c r="H17" s="164" t="str">
        <f>H15</f>
        <v>Carregador de móveis</v>
      </c>
      <c r="I17" s="164"/>
    </row>
    <row r="18" spans="1:9" ht="15" customHeight="1" x14ac:dyDescent="0.25">
      <c r="A18" s="42">
        <v>4</v>
      </c>
      <c r="B18" s="141" t="s">
        <v>25</v>
      </c>
      <c r="C18" s="142"/>
      <c r="D18" s="142"/>
      <c r="E18" s="142"/>
      <c r="F18" s="142"/>
      <c r="G18" s="143"/>
      <c r="H18" s="178">
        <v>46023</v>
      </c>
      <c r="I18" s="169"/>
    </row>
    <row r="19" spans="1:9" x14ac:dyDescent="0.25">
      <c r="A19" s="138" t="s">
        <v>26</v>
      </c>
      <c r="B19" s="138"/>
      <c r="C19" s="138"/>
      <c r="D19" s="138"/>
      <c r="E19" s="138"/>
      <c r="F19" s="138"/>
      <c r="G19" s="138"/>
      <c r="H19" s="138"/>
      <c r="I19" s="138"/>
    </row>
    <row r="20" spans="1:9" x14ac:dyDescent="0.25">
      <c r="A20" s="51">
        <v>1</v>
      </c>
      <c r="B20" s="110" t="s">
        <v>27</v>
      </c>
      <c r="C20" s="110"/>
      <c r="D20" s="110"/>
      <c r="E20" s="110"/>
      <c r="F20" s="110"/>
      <c r="G20" s="110"/>
      <c r="H20" s="110"/>
      <c r="I20" s="52" t="s">
        <v>28</v>
      </c>
    </row>
    <row r="21" spans="1:9" x14ac:dyDescent="0.25">
      <c r="A21" s="42" t="s">
        <v>2</v>
      </c>
      <c r="B21" s="179" t="s">
        <v>29</v>
      </c>
      <c r="C21" s="180"/>
      <c r="D21" s="180"/>
      <c r="E21" s="180"/>
      <c r="F21" s="180"/>
      <c r="G21" s="180"/>
      <c r="H21" s="181"/>
      <c r="I21" s="25">
        <f>H16</f>
        <v>1862.09</v>
      </c>
    </row>
    <row r="22" spans="1:9" x14ac:dyDescent="0.25">
      <c r="A22" s="42" t="s">
        <v>4</v>
      </c>
      <c r="B22" s="134" t="s">
        <v>30</v>
      </c>
      <c r="C22" s="135"/>
      <c r="D22" s="135"/>
      <c r="E22" s="135"/>
      <c r="F22" s="135"/>
      <c r="G22" s="135"/>
      <c r="H22" s="136"/>
      <c r="I22" s="26">
        <v>0</v>
      </c>
    </row>
    <row r="23" spans="1:9" x14ac:dyDescent="0.25">
      <c r="A23" s="42" t="s">
        <v>7</v>
      </c>
      <c r="B23" s="134" t="s">
        <v>31</v>
      </c>
      <c r="C23" s="135"/>
      <c r="D23" s="135"/>
      <c r="E23" s="135"/>
      <c r="F23" s="135"/>
      <c r="G23" s="135"/>
      <c r="H23" s="136"/>
      <c r="I23" s="26">
        <v>0</v>
      </c>
    </row>
    <row r="24" spans="1:9" x14ac:dyDescent="0.25">
      <c r="A24" s="42" t="s">
        <v>9</v>
      </c>
      <c r="B24" s="134" t="s">
        <v>32</v>
      </c>
      <c r="C24" s="135"/>
      <c r="D24" s="135"/>
      <c r="E24" s="135"/>
      <c r="F24" s="135"/>
      <c r="G24" s="135"/>
      <c r="H24" s="136"/>
      <c r="I24" s="26">
        <v>0</v>
      </c>
    </row>
    <row r="25" spans="1:9" x14ac:dyDescent="0.25">
      <c r="A25" s="42" t="s">
        <v>11</v>
      </c>
      <c r="B25" s="134" t="s">
        <v>33</v>
      </c>
      <c r="C25" s="135"/>
      <c r="D25" s="135"/>
      <c r="E25" s="135"/>
      <c r="F25" s="135"/>
      <c r="G25" s="135"/>
      <c r="H25" s="136"/>
      <c r="I25" s="26">
        <v>0</v>
      </c>
    </row>
    <row r="26" spans="1:9" x14ac:dyDescent="0.25">
      <c r="A26" s="42" t="s">
        <v>13</v>
      </c>
      <c r="B26" s="134" t="s">
        <v>34</v>
      </c>
      <c r="C26" s="135"/>
      <c r="D26" s="135"/>
      <c r="E26" s="135"/>
      <c r="F26" s="135"/>
      <c r="G26" s="135"/>
      <c r="H26" s="136"/>
      <c r="I26" s="26">
        <v>0</v>
      </c>
    </row>
    <row r="27" spans="1:9" x14ac:dyDescent="0.25">
      <c r="A27" s="42" t="s">
        <v>35</v>
      </c>
      <c r="B27" s="134" t="s">
        <v>36</v>
      </c>
      <c r="C27" s="135"/>
      <c r="D27" s="135"/>
      <c r="E27" s="135"/>
      <c r="F27" s="135"/>
      <c r="G27" s="135"/>
      <c r="H27" s="136"/>
      <c r="I27" s="26">
        <v>0</v>
      </c>
    </row>
    <row r="28" spans="1:9" x14ac:dyDescent="0.25">
      <c r="A28" s="42" t="s">
        <v>37</v>
      </c>
      <c r="B28" s="134" t="s">
        <v>38</v>
      </c>
      <c r="C28" s="135"/>
      <c r="D28" s="135"/>
      <c r="E28" s="135"/>
      <c r="F28" s="135"/>
      <c r="G28" s="135"/>
      <c r="H28" s="136"/>
      <c r="I28" s="26">
        <v>0</v>
      </c>
    </row>
    <row r="29" spans="1:9" x14ac:dyDescent="0.25">
      <c r="A29" s="144" t="s">
        <v>39</v>
      </c>
      <c r="B29" s="145"/>
      <c r="C29" s="145"/>
      <c r="D29" s="145"/>
      <c r="E29" s="145"/>
      <c r="F29" s="145"/>
      <c r="G29" s="145"/>
      <c r="H29" s="146"/>
      <c r="I29" s="53">
        <f>SUM(I21:I28)</f>
        <v>1862.09</v>
      </c>
    </row>
    <row r="30" spans="1:9" x14ac:dyDescent="0.25">
      <c r="A30" s="138" t="s">
        <v>40</v>
      </c>
      <c r="B30" s="138"/>
      <c r="C30" s="138"/>
      <c r="D30" s="138"/>
      <c r="E30" s="138"/>
      <c r="F30" s="138"/>
      <c r="G30" s="138"/>
      <c r="H30" s="138"/>
      <c r="I30" s="138"/>
    </row>
    <row r="31" spans="1:9" x14ac:dyDescent="0.25">
      <c r="A31" s="51" t="s">
        <v>41</v>
      </c>
      <c r="B31" s="110" t="s">
        <v>42</v>
      </c>
      <c r="C31" s="110"/>
      <c r="D31" s="110"/>
      <c r="E31" s="110"/>
      <c r="F31" s="110"/>
      <c r="G31" s="110"/>
      <c r="H31" s="110"/>
      <c r="I31" s="52" t="s">
        <v>28</v>
      </c>
    </row>
    <row r="32" spans="1:9" x14ac:dyDescent="0.25">
      <c r="A32" s="42" t="s">
        <v>2</v>
      </c>
      <c r="B32" s="190" t="s">
        <v>43</v>
      </c>
      <c r="C32" s="190"/>
      <c r="D32" s="190"/>
      <c r="E32" s="190"/>
      <c r="F32" s="190"/>
      <c r="G32" s="190"/>
      <c r="H32" s="27">
        <v>8.3299999999999999E-2</v>
      </c>
      <c r="I32" s="26">
        <f>H32*I29</f>
        <v>155.11209699999998</v>
      </c>
    </row>
    <row r="33" spans="1:14" x14ac:dyDescent="0.25">
      <c r="A33" s="42" t="s">
        <v>4</v>
      </c>
      <c r="B33" s="190" t="s">
        <v>44</v>
      </c>
      <c r="C33" s="190"/>
      <c r="D33" s="190"/>
      <c r="E33" s="190"/>
      <c r="F33" s="190"/>
      <c r="G33" s="190"/>
      <c r="H33" s="83">
        <v>0.121</v>
      </c>
      <c r="I33" s="26">
        <f>H33*I29</f>
        <v>225.31288999999998</v>
      </c>
    </row>
    <row r="34" spans="1:14" x14ac:dyDescent="0.25">
      <c r="A34" s="42"/>
      <c r="B34" s="190" t="s">
        <v>255</v>
      </c>
      <c r="C34" s="190"/>
      <c r="D34" s="190"/>
      <c r="E34" s="190"/>
      <c r="F34" s="190"/>
      <c r="G34" s="190"/>
      <c r="H34" s="83">
        <f>SUM(H32:H33)</f>
        <v>0.20429999999999998</v>
      </c>
      <c r="I34" s="26">
        <f>SUM(I32:I33)</f>
        <v>380.42498699999999</v>
      </c>
    </row>
    <row r="35" spans="1:14" x14ac:dyDescent="0.25">
      <c r="A35" s="42" t="s">
        <v>7</v>
      </c>
      <c r="B35" s="190" t="s">
        <v>256</v>
      </c>
      <c r="C35" s="190"/>
      <c r="D35" s="190"/>
      <c r="E35" s="190"/>
      <c r="F35" s="190"/>
      <c r="G35" s="190"/>
      <c r="H35" s="83">
        <f>H34*H52</f>
        <v>7.518240000000001E-2</v>
      </c>
      <c r="I35" s="26">
        <f>H35*I29</f>
        <v>139.99639521600002</v>
      </c>
    </row>
    <row r="36" spans="1:14" x14ac:dyDescent="0.25">
      <c r="A36" s="144" t="s">
        <v>257</v>
      </c>
      <c r="B36" s="145"/>
      <c r="C36" s="145"/>
      <c r="D36" s="145"/>
      <c r="E36" s="145"/>
      <c r="F36" s="145"/>
      <c r="G36" s="145"/>
      <c r="H36" s="82">
        <f>SUM(H34:H35)</f>
        <v>0.27948240000000002</v>
      </c>
      <c r="I36" s="54">
        <f>SUM(I34:I35)</f>
        <v>520.42138221599998</v>
      </c>
      <c r="M36" s="3"/>
      <c r="N36" s="3"/>
    </row>
    <row r="37" spans="1:14" ht="30" customHeight="1" x14ac:dyDescent="0.25">
      <c r="A37" s="121" t="s">
        <v>258</v>
      </c>
      <c r="B37" s="122"/>
      <c r="C37" s="122"/>
      <c r="D37" s="122"/>
      <c r="E37" s="122"/>
      <c r="F37" s="122"/>
      <c r="G37" s="122"/>
      <c r="H37" s="122"/>
      <c r="I37" s="123"/>
      <c r="M37" s="3"/>
      <c r="N37" s="3"/>
    </row>
    <row r="38" spans="1:14" ht="27.75" customHeight="1" x14ac:dyDescent="0.25">
      <c r="A38" s="121" t="s">
        <v>259</v>
      </c>
      <c r="B38" s="122"/>
      <c r="C38" s="122"/>
      <c r="D38" s="122"/>
      <c r="E38" s="122"/>
      <c r="F38" s="122"/>
      <c r="G38" s="122"/>
      <c r="H38" s="122"/>
      <c r="I38" s="123"/>
      <c r="M38" s="3"/>
      <c r="N38" s="3"/>
    </row>
    <row r="39" spans="1:14" ht="37.5" customHeight="1" x14ac:dyDescent="0.25">
      <c r="A39" s="121" t="s">
        <v>260</v>
      </c>
      <c r="B39" s="122"/>
      <c r="C39" s="122"/>
      <c r="D39" s="122"/>
      <c r="E39" s="122"/>
      <c r="F39" s="122"/>
      <c r="G39" s="122"/>
      <c r="H39" s="122"/>
      <c r="I39" s="123"/>
      <c r="M39" s="3"/>
      <c r="N39" s="3"/>
    </row>
    <row r="40" spans="1:14" x14ac:dyDescent="0.25">
      <c r="A40" s="191"/>
      <c r="B40" s="192"/>
      <c r="C40" s="192"/>
      <c r="D40" s="192"/>
      <c r="E40" s="192"/>
      <c r="F40" s="192"/>
      <c r="G40" s="192"/>
      <c r="H40" s="192"/>
      <c r="I40" s="193"/>
    </row>
    <row r="41" spans="1:14" x14ac:dyDescent="0.25">
      <c r="A41" s="51" t="s">
        <v>46</v>
      </c>
      <c r="B41" s="144" t="s">
        <v>47</v>
      </c>
      <c r="C41" s="145"/>
      <c r="D41" s="145"/>
      <c r="E41" s="145"/>
      <c r="F41" s="145"/>
      <c r="G41" s="145"/>
      <c r="H41" s="55" t="s">
        <v>48</v>
      </c>
      <c r="I41" s="52" t="s">
        <v>28</v>
      </c>
    </row>
    <row r="42" spans="1:14" x14ac:dyDescent="0.25">
      <c r="A42" s="42" t="s">
        <v>2</v>
      </c>
      <c r="B42" s="137" t="s">
        <v>49</v>
      </c>
      <c r="C42" s="137"/>
      <c r="D42" s="137"/>
      <c r="E42" s="137"/>
      <c r="F42" s="137"/>
      <c r="G42" s="137"/>
      <c r="H42" s="43">
        <f>IF($J$9="simples",0%,20%)</f>
        <v>0.2</v>
      </c>
      <c r="I42" s="26">
        <f>H42*$I$29</f>
        <v>372.41800000000001</v>
      </c>
      <c r="M42" s="3"/>
    </row>
    <row r="43" spans="1:14" x14ac:dyDescent="0.25">
      <c r="A43" s="42" t="s">
        <v>4</v>
      </c>
      <c r="B43" s="137" t="s">
        <v>231</v>
      </c>
      <c r="C43" s="137"/>
      <c r="D43" s="137"/>
      <c r="E43" s="137"/>
      <c r="F43" s="137"/>
      <c r="G43" s="137"/>
      <c r="H43" s="43">
        <v>1.4999999999999999E-2</v>
      </c>
      <c r="I43" s="26">
        <f t="shared" ref="I43:I47" si="0">H43*$I$29</f>
        <v>27.931349999999998</v>
      </c>
      <c r="M43" s="3"/>
    </row>
    <row r="44" spans="1:14" x14ac:dyDescent="0.25">
      <c r="A44" s="42" t="s">
        <v>7</v>
      </c>
      <c r="B44" s="137" t="s">
        <v>50</v>
      </c>
      <c r="C44" s="137"/>
      <c r="D44" s="137"/>
      <c r="E44" s="137"/>
      <c r="F44" s="137"/>
      <c r="G44" s="137"/>
      <c r="H44" s="43">
        <v>0.01</v>
      </c>
      <c r="I44" s="26">
        <f t="shared" si="0"/>
        <v>18.620899999999999</v>
      </c>
      <c r="M44" s="3"/>
    </row>
    <row r="45" spans="1:14" x14ac:dyDescent="0.25">
      <c r="A45" s="42" t="s">
        <v>9</v>
      </c>
      <c r="B45" s="137" t="s">
        <v>51</v>
      </c>
      <c r="C45" s="137"/>
      <c r="D45" s="137"/>
      <c r="E45" s="137"/>
      <c r="F45" s="137"/>
      <c r="G45" s="137"/>
      <c r="H45" s="43">
        <f>IF($J$9="simples",0%,0.2%)</f>
        <v>2E-3</v>
      </c>
      <c r="I45" s="26">
        <f t="shared" si="0"/>
        <v>3.72418</v>
      </c>
      <c r="M45" s="3"/>
    </row>
    <row r="46" spans="1:14" x14ac:dyDescent="0.25">
      <c r="A46" s="42" t="s">
        <v>11</v>
      </c>
      <c r="B46" s="137" t="s">
        <v>52</v>
      </c>
      <c r="C46" s="137"/>
      <c r="D46" s="137"/>
      <c r="E46" s="137"/>
      <c r="F46" s="137"/>
      <c r="G46" s="137"/>
      <c r="H46" s="43">
        <f>IF($J$9="simples",0%,2.5%)</f>
        <v>2.5000000000000001E-2</v>
      </c>
      <c r="I46" s="26">
        <f t="shared" si="0"/>
        <v>46.552250000000001</v>
      </c>
      <c r="M46" s="3"/>
    </row>
    <row r="47" spans="1:14" x14ac:dyDescent="0.25">
      <c r="A47" s="42" t="s">
        <v>13</v>
      </c>
      <c r="B47" s="137" t="s">
        <v>53</v>
      </c>
      <c r="C47" s="137"/>
      <c r="D47" s="137"/>
      <c r="E47" s="137"/>
      <c r="F47" s="137"/>
      <c r="G47" s="137"/>
      <c r="H47" s="43">
        <v>0.08</v>
      </c>
      <c r="I47" s="26">
        <f t="shared" si="0"/>
        <v>148.96719999999999</v>
      </c>
      <c r="M47" s="3"/>
    </row>
    <row r="48" spans="1:14" x14ac:dyDescent="0.25">
      <c r="A48" s="182" t="s">
        <v>35</v>
      </c>
      <c r="B48" s="184" t="s">
        <v>54</v>
      </c>
      <c r="C48" s="185"/>
      <c r="D48" s="185"/>
      <c r="E48" s="186"/>
      <c r="F48" s="28" t="s">
        <v>55</v>
      </c>
      <c r="G48" s="28" t="s">
        <v>56</v>
      </c>
      <c r="H48" s="194">
        <v>0.03</v>
      </c>
      <c r="I48" s="196">
        <f>H48*$I$29</f>
        <v>55.862699999999997</v>
      </c>
      <c r="M48" s="3"/>
    </row>
    <row r="49" spans="1:13" x14ac:dyDescent="0.25">
      <c r="A49" s="183"/>
      <c r="B49" s="187"/>
      <c r="C49" s="188"/>
      <c r="D49" s="188"/>
      <c r="E49" s="189"/>
      <c r="F49" s="29">
        <v>0.03</v>
      </c>
      <c r="G49" s="44">
        <v>0</v>
      </c>
      <c r="H49" s="195"/>
      <c r="I49" s="197"/>
      <c r="M49" s="3"/>
    </row>
    <row r="50" spans="1:13" x14ac:dyDescent="0.25">
      <c r="A50" s="42" t="s">
        <v>37</v>
      </c>
      <c r="B50" s="131" t="s">
        <v>57</v>
      </c>
      <c r="C50" s="132"/>
      <c r="D50" s="132"/>
      <c r="E50" s="132"/>
      <c r="F50" s="132"/>
      <c r="G50" s="133"/>
      <c r="H50" s="30">
        <f>IF($J$9="simples",0%,0.6%)</f>
        <v>6.0000000000000001E-3</v>
      </c>
      <c r="I50" s="26">
        <f>H50*$I$29</f>
        <v>11.17254</v>
      </c>
      <c r="M50" s="3"/>
    </row>
    <row r="51" spans="1:13" x14ac:dyDescent="0.25">
      <c r="A51" s="42" t="s">
        <v>58</v>
      </c>
      <c r="B51" s="134" t="s">
        <v>59</v>
      </c>
      <c r="C51" s="135"/>
      <c r="D51" s="135"/>
      <c r="E51" s="135"/>
      <c r="F51" s="135"/>
      <c r="G51" s="136"/>
      <c r="H51" s="43">
        <v>0</v>
      </c>
      <c r="I51" s="26">
        <f>H51*$I$29</f>
        <v>0</v>
      </c>
    </row>
    <row r="52" spans="1:13" x14ac:dyDescent="0.25">
      <c r="A52" s="144" t="s">
        <v>45</v>
      </c>
      <c r="B52" s="145"/>
      <c r="C52" s="145"/>
      <c r="D52" s="145"/>
      <c r="E52" s="145"/>
      <c r="F52" s="145"/>
      <c r="G52" s="146"/>
      <c r="H52" s="56">
        <f>(H42+H43+H44+H45+H46+H47+H48+H50)</f>
        <v>0.3680000000000001</v>
      </c>
      <c r="I52" s="53">
        <f>SUM(I42:I51)</f>
        <v>685.24912000000006</v>
      </c>
    </row>
    <row r="53" spans="1:13" x14ac:dyDescent="0.25">
      <c r="A53" s="124" t="s">
        <v>261</v>
      </c>
      <c r="B53" s="125"/>
      <c r="C53" s="125"/>
      <c r="D53" s="125"/>
      <c r="E53" s="125"/>
      <c r="F53" s="125"/>
      <c r="G53" s="125"/>
      <c r="H53" s="125"/>
      <c r="I53" s="126"/>
    </row>
    <row r="54" spans="1:13" x14ac:dyDescent="0.25">
      <c r="A54" s="160"/>
      <c r="B54" s="161"/>
      <c r="C54" s="161"/>
      <c r="D54" s="161"/>
      <c r="E54" s="161"/>
      <c r="F54" s="161"/>
      <c r="G54" s="161"/>
      <c r="H54" s="161"/>
      <c r="I54" s="162"/>
    </row>
    <row r="55" spans="1:13" x14ac:dyDescent="0.25">
      <c r="A55" s="14" t="s">
        <v>60</v>
      </c>
      <c r="B55" s="110" t="s">
        <v>61</v>
      </c>
      <c r="C55" s="110"/>
      <c r="D55" s="110"/>
      <c r="E55" s="110"/>
      <c r="F55" s="110"/>
      <c r="G55" s="110"/>
      <c r="H55" s="110"/>
      <c r="I55" s="52" t="s">
        <v>62</v>
      </c>
    </row>
    <row r="56" spans="1:13" ht="27.75" customHeight="1" x14ac:dyDescent="0.25">
      <c r="A56" s="198" t="s">
        <v>2</v>
      </c>
      <c r="B56" s="200" t="s">
        <v>63</v>
      </c>
      <c r="C56" s="201"/>
      <c r="D56" s="202"/>
      <c r="E56" s="41" t="s">
        <v>64</v>
      </c>
      <c r="F56" s="41" t="s">
        <v>65</v>
      </c>
      <c r="G56" s="41" t="s">
        <v>66</v>
      </c>
      <c r="H56" s="41" t="s">
        <v>67</v>
      </c>
      <c r="I56" s="203">
        <f>(E57*F57*G57)-H57</f>
        <v>119.27460000000001</v>
      </c>
      <c r="M56" s="3"/>
    </row>
    <row r="57" spans="1:13" ht="33.75" customHeight="1" x14ac:dyDescent="0.25">
      <c r="A57" s="199"/>
      <c r="B57" s="205" t="s">
        <v>68</v>
      </c>
      <c r="C57" s="206"/>
      <c r="D57" s="207"/>
      <c r="E57" s="41">
        <v>2</v>
      </c>
      <c r="F57" s="57">
        <v>5.5</v>
      </c>
      <c r="G57" s="41">
        <v>21</v>
      </c>
      <c r="H57" s="57">
        <f>I21*6%</f>
        <v>111.72539999999999</v>
      </c>
      <c r="I57" s="204"/>
    </row>
    <row r="58" spans="1:13" ht="32.25" customHeight="1" x14ac:dyDescent="0.25">
      <c r="A58" s="198" t="s">
        <v>4</v>
      </c>
      <c r="B58" s="210" t="s">
        <v>69</v>
      </c>
      <c r="C58" s="211"/>
      <c r="D58" s="211"/>
      <c r="E58" s="212"/>
      <c r="F58" s="41" t="s">
        <v>65</v>
      </c>
      <c r="G58" s="41" t="s">
        <v>66</v>
      </c>
      <c r="H58" s="41" t="s">
        <v>67</v>
      </c>
      <c r="I58" s="208">
        <f>(F59-H59)*G59</f>
        <v>973.98</v>
      </c>
    </row>
    <row r="59" spans="1:13" ht="22.5" customHeight="1" x14ac:dyDescent="0.25">
      <c r="A59" s="199"/>
      <c r="B59" s="213" t="s">
        <v>70</v>
      </c>
      <c r="C59" s="214"/>
      <c r="D59" s="214"/>
      <c r="E59" s="215"/>
      <c r="F59" s="58">
        <v>46.38</v>
      </c>
      <c r="G59" s="7">
        <v>21</v>
      </c>
      <c r="H59" s="45"/>
      <c r="I59" s="209"/>
    </row>
    <row r="60" spans="1:13" x14ac:dyDescent="0.25">
      <c r="A60" s="35" t="s">
        <v>7</v>
      </c>
      <c r="B60" s="134" t="s">
        <v>229</v>
      </c>
      <c r="C60" s="135"/>
      <c r="D60" s="135"/>
      <c r="E60" s="135"/>
      <c r="F60" s="135"/>
      <c r="G60" s="135"/>
      <c r="H60" s="136"/>
      <c r="I60" s="31"/>
    </row>
    <row r="61" spans="1:13" x14ac:dyDescent="0.25">
      <c r="A61" s="35" t="s">
        <v>9</v>
      </c>
      <c r="B61" s="134" t="s">
        <v>111</v>
      </c>
      <c r="C61" s="135"/>
      <c r="D61" s="135"/>
      <c r="E61" s="135"/>
      <c r="F61" s="135"/>
      <c r="G61" s="135"/>
      <c r="H61" s="136"/>
      <c r="I61" s="31"/>
    </row>
    <row r="62" spans="1:13" x14ac:dyDescent="0.25">
      <c r="A62" s="35" t="s">
        <v>11</v>
      </c>
      <c r="B62" s="134" t="s">
        <v>230</v>
      </c>
      <c r="C62" s="135"/>
      <c r="D62" s="135"/>
      <c r="E62" s="135"/>
      <c r="F62" s="135"/>
      <c r="G62" s="135"/>
      <c r="H62" s="136"/>
      <c r="I62" s="31"/>
    </row>
    <row r="63" spans="1:13" x14ac:dyDescent="0.25">
      <c r="A63" s="35" t="s">
        <v>13</v>
      </c>
      <c r="B63" s="134" t="s">
        <v>115</v>
      </c>
      <c r="C63" s="135"/>
      <c r="D63" s="135"/>
      <c r="E63" s="135"/>
      <c r="F63" s="135"/>
      <c r="G63" s="135"/>
      <c r="H63" s="136"/>
      <c r="I63" s="26"/>
    </row>
    <row r="64" spans="1:13" x14ac:dyDescent="0.25">
      <c r="A64" s="144" t="s">
        <v>71</v>
      </c>
      <c r="B64" s="145"/>
      <c r="C64" s="145"/>
      <c r="D64" s="145"/>
      <c r="E64" s="145"/>
      <c r="F64" s="145"/>
      <c r="G64" s="145"/>
      <c r="H64" s="146"/>
      <c r="I64" s="53">
        <f>SUM(I56:I63)</f>
        <v>1093.2546</v>
      </c>
    </row>
    <row r="65" spans="1:9" ht="13.5" customHeight="1" x14ac:dyDescent="0.25">
      <c r="A65" s="121" t="s">
        <v>262</v>
      </c>
      <c r="B65" s="122"/>
      <c r="C65" s="122"/>
      <c r="D65" s="122"/>
      <c r="E65" s="122"/>
      <c r="F65" s="122"/>
      <c r="G65" s="122"/>
      <c r="H65" s="122"/>
      <c r="I65" s="123"/>
    </row>
    <row r="66" spans="1:9" ht="28.5" customHeight="1" x14ac:dyDescent="0.25">
      <c r="A66" s="121" t="s">
        <v>263</v>
      </c>
      <c r="B66" s="122"/>
      <c r="C66" s="122"/>
      <c r="D66" s="122"/>
      <c r="E66" s="122"/>
      <c r="F66" s="122"/>
      <c r="G66" s="122"/>
      <c r="H66" s="122"/>
      <c r="I66" s="123"/>
    </row>
    <row r="67" spans="1:9" ht="15" customHeight="1" x14ac:dyDescent="0.25">
      <c r="A67" s="127" t="s">
        <v>264</v>
      </c>
      <c r="B67" s="128"/>
      <c r="C67" s="128"/>
      <c r="D67" s="128"/>
      <c r="E67" s="128"/>
      <c r="F67" s="128"/>
      <c r="G67" s="128"/>
      <c r="H67" s="128"/>
      <c r="I67" s="129"/>
    </row>
    <row r="68" spans="1:9" ht="54" customHeight="1" x14ac:dyDescent="0.25">
      <c r="A68" s="121" t="s">
        <v>265</v>
      </c>
      <c r="B68" s="122"/>
      <c r="C68" s="122"/>
      <c r="D68" s="122"/>
      <c r="E68" s="122"/>
      <c r="F68" s="122"/>
      <c r="G68" s="122"/>
      <c r="H68" s="122"/>
      <c r="I68" s="123"/>
    </row>
    <row r="69" spans="1:9" x14ac:dyDescent="0.25">
      <c r="A69" s="85"/>
      <c r="B69" s="85"/>
      <c r="C69" s="85"/>
      <c r="D69" s="85"/>
      <c r="E69" s="85"/>
      <c r="F69" s="85"/>
      <c r="G69" s="85"/>
      <c r="H69" s="85"/>
      <c r="I69" s="85"/>
    </row>
    <row r="70" spans="1:9" x14ac:dyDescent="0.25">
      <c r="A70" s="138" t="s">
        <v>72</v>
      </c>
      <c r="B70" s="138"/>
      <c r="C70" s="138"/>
      <c r="D70" s="138"/>
      <c r="E70" s="138"/>
      <c r="F70" s="138"/>
      <c r="G70" s="138"/>
      <c r="H70" s="138"/>
      <c r="I70" s="138"/>
    </row>
    <row r="71" spans="1:9" x14ac:dyDescent="0.25">
      <c r="A71" s="86">
        <v>2</v>
      </c>
      <c r="B71" s="139" t="s">
        <v>73</v>
      </c>
      <c r="C71" s="139"/>
      <c r="D71" s="139"/>
      <c r="E71" s="139"/>
      <c r="F71" s="139"/>
      <c r="G71" s="139"/>
      <c r="H71" s="139"/>
      <c r="I71" s="87" t="s">
        <v>28</v>
      </c>
    </row>
    <row r="72" spans="1:9" x14ac:dyDescent="0.25">
      <c r="A72" s="46" t="s">
        <v>41</v>
      </c>
      <c r="B72" s="140" t="s">
        <v>42</v>
      </c>
      <c r="C72" s="140"/>
      <c r="D72" s="140"/>
      <c r="E72" s="140"/>
      <c r="F72" s="140"/>
      <c r="G72" s="140"/>
      <c r="H72" s="140"/>
      <c r="I72" s="2">
        <f>+I36</f>
        <v>520.42138221599998</v>
      </c>
    </row>
    <row r="73" spans="1:9" x14ac:dyDescent="0.25">
      <c r="A73" s="46" t="s">
        <v>46</v>
      </c>
      <c r="B73" s="140" t="s">
        <v>47</v>
      </c>
      <c r="C73" s="140"/>
      <c r="D73" s="140"/>
      <c r="E73" s="140"/>
      <c r="F73" s="140"/>
      <c r="G73" s="140"/>
      <c r="H73" s="140"/>
      <c r="I73" s="2">
        <f>+I52</f>
        <v>685.24912000000006</v>
      </c>
    </row>
    <row r="74" spans="1:9" x14ac:dyDescent="0.25">
      <c r="A74" s="46" t="s">
        <v>60</v>
      </c>
      <c r="B74" s="140" t="s">
        <v>61</v>
      </c>
      <c r="C74" s="140"/>
      <c r="D74" s="140"/>
      <c r="E74" s="140"/>
      <c r="F74" s="140"/>
      <c r="G74" s="140"/>
      <c r="H74" s="140"/>
      <c r="I74" s="2">
        <f>+I64</f>
        <v>1093.2546</v>
      </c>
    </row>
    <row r="75" spans="1:9" x14ac:dyDescent="0.25">
      <c r="A75" s="150" t="s">
        <v>45</v>
      </c>
      <c r="B75" s="151"/>
      <c r="C75" s="151"/>
      <c r="D75" s="151"/>
      <c r="E75" s="151"/>
      <c r="F75" s="151"/>
      <c r="G75" s="151"/>
      <c r="H75" s="152"/>
      <c r="I75" s="60">
        <f>SUM(I72:I74)</f>
        <v>2298.9251022159997</v>
      </c>
    </row>
    <row r="76" spans="1:9" x14ac:dyDescent="0.25">
      <c r="A76" s="138" t="s">
        <v>74</v>
      </c>
      <c r="B76" s="138"/>
      <c r="C76" s="138"/>
      <c r="D76" s="138"/>
      <c r="E76" s="138"/>
      <c r="F76" s="138"/>
      <c r="G76" s="138"/>
      <c r="H76" s="138"/>
      <c r="I76" s="138"/>
    </row>
    <row r="77" spans="1:9" x14ac:dyDescent="0.25">
      <c r="A77" s="14">
        <v>3</v>
      </c>
      <c r="B77" s="110" t="s">
        <v>75</v>
      </c>
      <c r="C77" s="110"/>
      <c r="D77" s="110"/>
      <c r="E77" s="110"/>
      <c r="F77" s="110"/>
      <c r="G77" s="110"/>
      <c r="H77" s="110"/>
      <c r="I77" s="55" t="s">
        <v>28</v>
      </c>
    </row>
    <row r="78" spans="1:9" x14ac:dyDescent="0.25">
      <c r="A78" s="10" t="s">
        <v>2</v>
      </c>
      <c r="B78" s="216" t="s">
        <v>76</v>
      </c>
      <c r="C78" s="217"/>
      <c r="D78" s="217"/>
      <c r="E78" s="217"/>
      <c r="F78" s="217"/>
      <c r="G78" s="218"/>
      <c r="H78" s="32">
        <v>4.5999999999999999E-3</v>
      </c>
      <c r="I78" s="2">
        <f>H78*I29</f>
        <v>8.5656140000000001</v>
      </c>
    </row>
    <row r="79" spans="1:9" x14ac:dyDescent="0.25">
      <c r="A79" s="10" t="s">
        <v>4</v>
      </c>
      <c r="B79" s="216" t="s">
        <v>77</v>
      </c>
      <c r="C79" s="217"/>
      <c r="D79" s="217"/>
      <c r="E79" s="217"/>
      <c r="F79" s="217"/>
      <c r="G79" s="218"/>
      <c r="H79" s="32">
        <v>4.0000000000000002E-4</v>
      </c>
      <c r="I79" s="2">
        <f>H79*I29</f>
        <v>0.74483600000000005</v>
      </c>
    </row>
    <row r="80" spans="1:9" x14ac:dyDescent="0.25">
      <c r="A80" s="10" t="s">
        <v>7</v>
      </c>
      <c r="B80" s="216" t="s">
        <v>78</v>
      </c>
      <c r="C80" s="217"/>
      <c r="D80" s="217"/>
      <c r="E80" s="217"/>
      <c r="F80" s="217"/>
      <c r="G80" s="218"/>
      <c r="H80" s="32">
        <v>0.04</v>
      </c>
      <c r="I80" s="2">
        <f>H80*I29</f>
        <v>74.483599999999996</v>
      </c>
    </row>
    <row r="81" spans="1:15" x14ac:dyDescent="0.25">
      <c r="A81" s="10" t="s">
        <v>9</v>
      </c>
      <c r="B81" s="216" t="s">
        <v>79</v>
      </c>
      <c r="C81" s="217"/>
      <c r="D81" s="217"/>
      <c r="E81" s="217"/>
      <c r="F81" s="217"/>
      <c r="G81" s="218"/>
      <c r="H81" s="32">
        <v>1.9400000000000001E-2</v>
      </c>
      <c r="I81" s="2">
        <f>H81*I29</f>
        <v>36.124546000000002</v>
      </c>
    </row>
    <row r="82" spans="1:15" x14ac:dyDescent="0.25">
      <c r="A82" s="42" t="s">
        <v>11</v>
      </c>
      <c r="B82" s="216" t="s">
        <v>80</v>
      </c>
      <c r="C82" s="217"/>
      <c r="D82" s="217"/>
      <c r="E82" s="217"/>
      <c r="F82" s="217"/>
      <c r="G82" s="218"/>
      <c r="H82" s="32">
        <v>7.1000000000000004E-3</v>
      </c>
      <c r="I82" s="2">
        <f>H82*I29</f>
        <v>13.220839</v>
      </c>
    </row>
    <row r="83" spans="1:15" x14ac:dyDescent="0.25">
      <c r="A83" s="42" t="s">
        <v>13</v>
      </c>
      <c r="B83" s="216" t="s">
        <v>81</v>
      </c>
      <c r="C83" s="217"/>
      <c r="D83" s="217"/>
      <c r="E83" s="217"/>
      <c r="F83" s="217"/>
      <c r="G83" s="218"/>
      <c r="H83" s="32">
        <v>0</v>
      </c>
      <c r="I83" s="2">
        <f>H83*I29</f>
        <v>0</v>
      </c>
    </row>
    <row r="84" spans="1:15" x14ac:dyDescent="0.25">
      <c r="A84" s="88"/>
      <c r="B84" s="219" t="s">
        <v>45</v>
      </c>
      <c r="C84" s="219"/>
      <c r="D84" s="219"/>
      <c r="E84" s="219"/>
      <c r="F84" s="219"/>
      <c r="G84" s="219"/>
      <c r="H84" s="219"/>
      <c r="I84" s="89">
        <f>SUM(I78:I83)</f>
        <v>133.13943500000002</v>
      </c>
      <c r="M84" s="47"/>
    </row>
    <row r="85" spans="1:15" ht="51.75" customHeight="1" x14ac:dyDescent="0.25">
      <c r="A85" s="130" t="s">
        <v>266</v>
      </c>
      <c r="B85" s="130"/>
      <c r="C85" s="130"/>
      <c r="D85" s="130"/>
      <c r="E85" s="130"/>
      <c r="F85" s="130"/>
      <c r="G85" s="130"/>
      <c r="H85" s="130"/>
      <c r="I85" s="130"/>
      <c r="M85" s="47"/>
    </row>
    <row r="86" spans="1:15" ht="26.25" customHeight="1" x14ac:dyDescent="0.25">
      <c r="A86" s="130" t="s">
        <v>267</v>
      </c>
      <c r="B86" s="130"/>
      <c r="C86" s="130"/>
      <c r="D86" s="130"/>
      <c r="E86" s="130"/>
      <c r="F86" s="130"/>
      <c r="G86" s="130"/>
      <c r="H86" s="130"/>
      <c r="I86" s="130"/>
      <c r="M86" s="47"/>
    </row>
    <row r="87" spans="1:15" x14ac:dyDescent="0.25">
      <c r="A87" s="90"/>
      <c r="B87" s="91"/>
      <c r="C87" s="91"/>
      <c r="D87" s="91"/>
      <c r="E87" s="91"/>
      <c r="F87" s="91"/>
      <c r="G87" s="91"/>
      <c r="H87" s="91"/>
      <c r="I87" s="92"/>
      <c r="M87" s="47"/>
    </row>
    <row r="88" spans="1:15" x14ac:dyDescent="0.25">
      <c r="A88" s="138" t="s">
        <v>82</v>
      </c>
      <c r="B88" s="138"/>
      <c r="C88" s="138"/>
      <c r="D88" s="138"/>
      <c r="E88" s="138"/>
      <c r="F88" s="138"/>
      <c r="G88" s="138"/>
      <c r="H88" s="138"/>
      <c r="I88" s="138"/>
    </row>
    <row r="89" spans="1:15" x14ac:dyDescent="0.25">
      <c r="A89" s="14" t="s">
        <v>83</v>
      </c>
      <c r="B89" s="110" t="s">
        <v>84</v>
      </c>
      <c r="C89" s="110"/>
      <c r="D89" s="110"/>
      <c r="E89" s="110"/>
      <c r="F89" s="110"/>
      <c r="G89" s="110"/>
      <c r="H89" s="110"/>
      <c r="I89" s="52" t="s">
        <v>28</v>
      </c>
    </row>
    <row r="90" spans="1:15" x14ac:dyDescent="0.25">
      <c r="A90" s="10" t="s">
        <v>2</v>
      </c>
      <c r="B90" s="216" t="s">
        <v>232</v>
      </c>
      <c r="C90" s="217"/>
      <c r="D90" s="217"/>
      <c r="E90" s="217"/>
      <c r="F90" s="217"/>
      <c r="G90" s="218"/>
      <c r="H90" s="33">
        <v>0</v>
      </c>
      <c r="I90" s="17">
        <f>H90*$I$29</f>
        <v>0</v>
      </c>
      <c r="J90" s="3"/>
      <c r="K90" s="3"/>
      <c r="M90" s="9"/>
      <c r="N90" s="47"/>
      <c r="O90" s="47"/>
    </row>
    <row r="91" spans="1:15" x14ac:dyDescent="0.25">
      <c r="A91" s="10" t="s">
        <v>4</v>
      </c>
      <c r="B91" s="216" t="s">
        <v>85</v>
      </c>
      <c r="C91" s="217"/>
      <c r="D91" s="217"/>
      <c r="E91" s="217"/>
      <c r="F91" s="217"/>
      <c r="G91" s="218"/>
      <c r="H91" s="33">
        <v>2.8E-3</v>
      </c>
      <c r="I91" s="17">
        <f>H91*$I$29</f>
        <v>5.2138520000000002</v>
      </c>
      <c r="M91" s="47"/>
      <c r="N91" s="47"/>
      <c r="O91" s="47"/>
    </row>
    <row r="92" spans="1:15" x14ac:dyDescent="0.25">
      <c r="A92" s="10" t="s">
        <v>7</v>
      </c>
      <c r="B92" s="216" t="s">
        <v>227</v>
      </c>
      <c r="C92" s="217"/>
      <c r="D92" s="217"/>
      <c r="E92" s="217"/>
      <c r="F92" s="217"/>
      <c r="G92" s="218"/>
      <c r="H92" s="33">
        <v>3.0999999999999999E-3</v>
      </c>
      <c r="I92" s="17">
        <f t="shared" ref="I92:I95" si="1">H92*$I$29</f>
        <v>5.7724789999999997</v>
      </c>
      <c r="M92" s="47"/>
      <c r="N92" s="47"/>
      <c r="O92" s="47"/>
    </row>
    <row r="93" spans="1:15" x14ac:dyDescent="0.25">
      <c r="A93" s="10" t="s">
        <v>9</v>
      </c>
      <c r="B93" s="216" t="s">
        <v>86</v>
      </c>
      <c r="C93" s="217"/>
      <c r="D93" s="217"/>
      <c r="E93" s="217"/>
      <c r="F93" s="217"/>
      <c r="G93" s="218"/>
      <c r="H93" s="33">
        <v>6.9999999999999999E-4</v>
      </c>
      <c r="I93" s="17">
        <f t="shared" si="1"/>
        <v>1.303463</v>
      </c>
      <c r="M93" s="47"/>
      <c r="N93" s="47"/>
      <c r="O93" s="47"/>
    </row>
    <row r="94" spans="1:15" x14ac:dyDescent="0.25">
      <c r="A94" s="10" t="s">
        <v>11</v>
      </c>
      <c r="B94" s="216" t="s">
        <v>228</v>
      </c>
      <c r="C94" s="217"/>
      <c r="D94" s="217"/>
      <c r="E94" s="217"/>
      <c r="F94" s="217"/>
      <c r="G94" s="218"/>
      <c r="H94" s="33">
        <v>1.3899999999999999E-2</v>
      </c>
      <c r="I94" s="17">
        <f t="shared" si="1"/>
        <v>25.883050999999998</v>
      </c>
      <c r="M94" s="47"/>
      <c r="N94" s="47"/>
      <c r="O94" s="47"/>
    </row>
    <row r="95" spans="1:15" x14ac:dyDescent="0.25">
      <c r="A95" s="10" t="s">
        <v>13</v>
      </c>
      <c r="B95" s="216" t="s">
        <v>87</v>
      </c>
      <c r="C95" s="217"/>
      <c r="D95" s="217"/>
      <c r="E95" s="217"/>
      <c r="F95" s="217"/>
      <c r="G95" s="218"/>
      <c r="H95" s="33">
        <v>0</v>
      </c>
      <c r="I95" s="17">
        <f t="shared" si="1"/>
        <v>0</v>
      </c>
    </row>
    <row r="96" spans="1:15" x14ac:dyDescent="0.25">
      <c r="A96" s="147" t="s">
        <v>45</v>
      </c>
      <c r="B96" s="148"/>
      <c r="C96" s="148"/>
      <c r="D96" s="148"/>
      <c r="E96" s="148"/>
      <c r="F96" s="148"/>
      <c r="G96" s="148"/>
      <c r="H96" s="149"/>
      <c r="I96" s="89">
        <f>SUM(I90:I95)</f>
        <v>38.172844999999995</v>
      </c>
      <c r="M96" s="47"/>
    </row>
    <row r="97" spans="1:13" ht="30.75" customHeight="1" x14ac:dyDescent="0.25">
      <c r="A97" s="130" t="s">
        <v>268</v>
      </c>
      <c r="B97" s="130"/>
      <c r="C97" s="130"/>
      <c r="D97" s="130"/>
      <c r="E97" s="130"/>
      <c r="F97" s="130"/>
      <c r="G97" s="130"/>
      <c r="H97" s="130"/>
      <c r="I97" s="130"/>
      <c r="M97" s="47"/>
    </row>
    <row r="98" spans="1:13" ht="27.75" customHeight="1" x14ac:dyDescent="0.25">
      <c r="A98" s="224" t="s">
        <v>269</v>
      </c>
      <c r="B98" s="224"/>
      <c r="C98" s="224"/>
      <c r="D98" s="224"/>
      <c r="E98" s="224"/>
      <c r="F98" s="224"/>
      <c r="G98" s="224"/>
      <c r="H98" s="224"/>
      <c r="I98" s="224"/>
      <c r="M98" s="47"/>
    </row>
    <row r="99" spans="1:13" x14ac:dyDescent="0.25">
      <c r="A99" s="130" t="s">
        <v>270</v>
      </c>
      <c r="B99" s="130"/>
      <c r="C99" s="130"/>
      <c r="D99" s="130"/>
      <c r="E99" s="130"/>
      <c r="F99" s="130"/>
      <c r="G99" s="130"/>
      <c r="H99" s="130"/>
      <c r="I99" s="130"/>
      <c r="M99" s="47"/>
    </row>
    <row r="100" spans="1:13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</row>
    <row r="101" spans="1:13" x14ac:dyDescent="0.25">
      <c r="A101" s="14" t="s">
        <v>88</v>
      </c>
      <c r="B101" s="110" t="s">
        <v>89</v>
      </c>
      <c r="C101" s="110"/>
      <c r="D101" s="110"/>
      <c r="E101" s="110"/>
      <c r="F101" s="110"/>
      <c r="G101" s="110"/>
      <c r="H101" s="110"/>
      <c r="I101" s="52" t="s">
        <v>28</v>
      </c>
    </row>
    <row r="102" spans="1:13" x14ac:dyDescent="0.25">
      <c r="A102" s="84" t="s">
        <v>2</v>
      </c>
      <c r="B102" s="220" t="s">
        <v>90</v>
      </c>
      <c r="C102" s="221"/>
      <c r="D102" s="221"/>
      <c r="E102" s="221"/>
      <c r="F102" s="221"/>
      <c r="G102" s="222"/>
      <c r="H102" s="94">
        <v>0</v>
      </c>
      <c r="I102" s="95">
        <f>H102*I29</f>
        <v>0</v>
      </c>
    </row>
    <row r="103" spans="1:13" x14ac:dyDescent="0.25">
      <c r="A103" s="88"/>
      <c r="B103" s="219" t="s">
        <v>45</v>
      </c>
      <c r="C103" s="219"/>
      <c r="D103" s="219"/>
      <c r="E103" s="219"/>
      <c r="F103" s="219"/>
      <c r="G103" s="219"/>
      <c r="H103" s="219"/>
      <c r="I103" s="89">
        <f>SUM(I102)</f>
        <v>0</v>
      </c>
    </row>
    <row r="104" spans="1:13" ht="27.75" customHeight="1" x14ac:dyDescent="0.25">
      <c r="A104" s="130" t="s">
        <v>271</v>
      </c>
      <c r="B104" s="130"/>
      <c r="C104" s="130"/>
      <c r="D104" s="130"/>
      <c r="E104" s="130"/>
      <c r="F104" s="130"/>
      <c r="G104" s="130"/>
      <c r="H104" s="130"/>
      <c r="I104" s="130"/>
    </row>
    <row r="105" spans="1:13" x14ac:dyDescent="0.25">
      <c r="A105" s="90"/>
      <c r="B105" s="91"/>
      <c r="C105" s="91"/>
      <c r="D105" s="91"/>
      <c r="E105" s="91"/>
      <c r="F105" s="91"/>
      <c r="G105" s="91"/>
      <c r="H105" s="91"/>
      <c r="I105" s="92"/>
    </row>
    <row r="106" spans="1:13" ht="30" customHeight="1" x14ac:dyDescent="0.25">
      <c r="A106" s="223" t="s">
        <v>91</v>
      </c>
      <c r="B106" s="223"/>
      <c r="C106" s="223"/>
      <c r="D106" s="223"/>
      <c r="E106" s="223"/>
      <c r="F106" s="223"/>
      <c r="G106" s="223"/>
      <c r="H106" s="223"/>
      <c r="I106" s="223"/>
    </row>
    <row r="107" spans="1:13" x14ac:dyDescent="0.25">
      <c r="A107" s="14">
        <v>4</v>
      </c>
      <c r="B107" s="110" t="s">
        <v>92</v>
      </c>
      <c r="C107" s="110"/>
      <c r="D107" s="110"/>
      <c r="E107" s="110"/>
      <c r="F107" s="110"/>
      <c r="G107" s="110"/>
      <c r="H107" s="110"/>
      <c r="I107" s="52" t="s">
        <v>62</v>
      </c>
    </row>
    <row r="108" spans="1:13" x14ac:dyDescent="0.25">
      <c r="A108" s="46" t="s">
        <v>83</v>
      </c>
      <c r="B108" s="216" t="s">
        <v>84</v>
      </c>
      <c r="C108" s="217"/>
      <c r="D108" s="217"/>
      <c r="E108" s="217"/>
      <c r="F108" s="217"/>
      <c r="G108" s="217"/>
      <c r="H108" s="218"/>
      <c r="I108" s="2">
        <f>+I96</f>
        <v>38.172844999999995</v>
      </c>
    </row>
    <row r="109" spans="1:13" x14ac:dyDescent="0.25">
      <c r="A109" s="46" t="s">
        <v>88</v>
      </c>
      <c r="B109" s="216" t="s">
        <v>93</v>
      </c>
      <c r="C109" s="217"/>
      <c r="D109" s="217"/>
      <c r="E109" s="217"/>
      <c r="F109" s="217"/>
      <c r="G109" s="217"/>
      <c r="H109" s="218"/>
      <c r="I109" s="2">
        <f>I103</f>
        <v>0</v>
      </c>
    </row>
    <row r="110" spans="1:13" x14ac:dyDescent="0.25">
      <c r="A110" s="59"/>
      <c r="B110" s="226" t="s">
        <v>45</v>
      </c>
      <c r="C110" s="226"/>
      <c r="D110" s="226"/>
      <c r="E110" s="226"/>
      <c r="F110" s="226"/>
      <c r="G110" s="226"/>
      <c r="H110" s="226"/>
      <c r="I110" s="60">
        <f>SUM(I108:I109)</f>
        <v>38.172844999999995</v>
      </c>
    </row>
    <row r="111" spans="1:13" x14ac:dyDescent="0.25">
      <c r="A111" s="138" t="s">
        <v>94</v>
      </c>
      <c r="B111" s="138"/>
      <c r="C111" s="138"/>
      <c r="D111" s="138"/>
      <c r="E111" s="138"/>
      <c r="F111" s="138"/>
      <c r="G111" s="138"/>
      <c r="H111" s="138"/>
      <c r="I111" s="138"/>
    </row>
    <row r="112" spans="1:13" x14ac:dyDescent="0.25">
      <c r="A112" s="14">
        <v>5</v>
      </c>
      <c r="B112" s="110" t="s">
        <v>95</v>
      </c>
      <c r="C112" s="110"/>
      <c r="D112" s="110"/>
      <c r="E112" s="110"/>
      <c r="F112" s="110"/>
      <c r="G112" s="110"/>
      <c r="H112" s="110"/>
      <c r="I112" s="52" t="s">
        <v>62</v>
      </c>
    </row>
    <row r="113" spans="1:14" x14ac:dyDescent="0.25">
      <c r="A113" s="46" t="s">
        <v>2</v>
      </c>
      <c r="B113" s="225" t="s">
        <v>96</v>
      </c>
      <c r="C113" s="225"/>
      <c r="D113" s="225"/>
      <c r="E113" s="225"/>
      <c r="F113" s="225"/>
      <c r="G113" s="225"/>
      <c r="H113" s="225"/>
      <c r="I113" s="17">
        <f>Uniformes!X10</f>
        <v>147.28</v>
      </c>
    </row>
    <row r="114" spans="1:14" x14ac:dyDescent="0.25">
      <c r="A114" s="46" t="s">
        <v>4</v>
      </c>
      <c r="B114" s="225" t="s">
        <v>118</v>
      </c>
      <c r="C114" s="225"/>
      <c r="D114" s="225"/>
      <c r="E114" s="225"/>
      <c r="F114" s="225"/>
      <c r="G114" s="225"/>
      <c r="H114" s="225"/>
      <c r="I114" s="17">
        <f>Equipamentos!K8</f>
        <v>15.173208333333333</v>
      </c>
    </row>
    <row r="115" spans="1:14" x14ac:dyDescent="0.25">
      <c r="A115" s="46" t="s">
        <v>7</v>
      </c>
      <c r="B115" s="225" t="s">
        <v>208</v>
      </c>
      <c r="C115" s="225"/>
      <c r="D115" s="225"/>
      <c r="E115" s="225"/>
      <c r="F115" s="225"/>
      <c r="G115" s="225"/>
      <c r="H115" s="225"/>
      <c r="I115" s="17">
        <f>'EPI''s'!Y11</f>
        <v>55.377500000000012</v>
      </c>
    </row>
    <row r="116" spans="1:14" x14ac:dyDescent="0.25">
      <c r="A116" s="46" t="s">
        <v>9</v>
      </c>
      <c r="B116" s="190"/>
      <c r="C116" s="190"/>
      <c r="D116" s="190"/>
      <c r="E116" s="190"/>
      <c r="F116" s="190"/>
      <c r="G116" s="190"/>
      <c r="H116" s="190"/>
      <c r="I116" s="5"/>
    </row>
    <row r="117" spans="1:14" x14ac:dyDescent="0.25">
      <c r="A117" s="88"/>
      <c r="B117" s="219" t="s">
        <v>45</v>
      </c>
      <c r="C117" s="219"/>
      <c r="D117" s="219"/>
      <c r="E117" s="219"/>
      <c r="F117" s="219"/>
      <c r="G117" s="219"/>
      <c r="H117" s="219"/>
      <c r="I117" s="89">
        <f>SUM(I113:I116)</f>
        <v>217.83070833333335</v>
      </c>
    </row>
    <row r="118" spans="1:14" x14ac:dyDescent="0.25">
      <c r="A118" s="227" t="s">
        <v>272</v>
      </c>
      <c r="B118" s="227"/>
      <c r="C118" s="227"/>
      <c r="D118" s="227"/>
      <c r="E118" s="227"/>
      <c r="F118" s="227"/>
      <c r="G118" s="227"/>
      <c r="H118" s="227"/>
      <c r="I118" s="227"/>
    </row>
    <row r="119" spans="1:14" x14ac:dyDescent="0.25">
      <c r="A119" s="90"/>
      <c r="B119" s="91"/>
      <c r="C119" s="91"/>
      <c r="D119" s="91"/>
      <c r="E119" s="91"/>
      <c r="F119" s="91"/>
      <c r="G119" s="91"/>
      <c r="H119" s="91"/>
      <c r="I119" s="92"/>
    </row>
    <row r="120" spans="1:14" x14ac:dyDescent="0.25">
      <c r="A120" s="138" t="s">
        <v>97</v>
      </c>
      <c r="B120" s="138"/>
      <c r="C120" s="138"/>
      <c r="D120" s="138"/>
      <c r="E120" s="138"/>
      <c r="F120" s="138"/>
      <c r="G120" s="138"/>
      <c r="H120" s="138"/>
      <c r="I120" s="138"/>
    </row>
    <row r="121" spans="1:14" x14ac:dyDescent="0.25">
      <c r="A121" s="86">
        <v>6</v>
      </c>
      <c r="B121" s="153" t="s">
        <v>98</v>
      </c>
      <c r="C121" s="154"/>
      <c r="D121" s="154"/>
      <c r="E121" s="154"/>
      <c r="F121" s="154"/>
      <c r="G121" s="96"/>
      <c r="H121" s="97" t="s">
        <v>48</v>
      </c>
      <c r="I121" s="93" t="s">
        <v>62</v>
      </c>
    </row>
    <row r="122" spans="1:14" x14ac:dyDescent="0.25">
      <c r="A122" s="18" t="s">
        <v>2</v>
      </c>
      <c r="B122" s="156" t="s">
        <v>99</v>
      </c>
      <c r="C122" s="157"/>
      <c r="D122" s="157"/>
      <c r="E122" s="157"/>
      <c r="F122" s="157"/>
      <c r="G122" s="157"/>
      <c r="H122" s="34">
        <v>0.03</v>
      </c>
      <c r="I122" s="19">
        <f>I139*H122</f>
        <v>136.50474271648</v>
      </c>
      <c r="L122" s="3">
        <f>I139</f>
        <v>4550.1580905493329</v>
      </c>
      <c r="N122" s="9"/>
    </row>
    <row r="123" spans="1:14" x14ac:dyDescent="0.25">
      <c r="A123" s="18" t="s">
        <v>4</v>
      </c>
      <c r="B123" s="156" t="s">
        <v>100</v>
      </c>
      <c r="C123" s="157"/>
      <c r="D123" s="157"/>
      <c r="E123" s="157"/>
      <c r="F123" s="157"/>
      <c r="G123" s="157"/>
      <c r="H123" s="34">
        <v>0.03</v>
      </c>
      <c r="I123" s="19">
        <f>I139*H123</f>
        <v>136.50474271648</v>
      </c>
      <c r="L123" s="3">
        <f>I139+I122</f>
        <v>4686.6628332658129</v>
      </c>
      <c r="N123" s="9"/>
    </row>
    <row r="124" spans="1:14" x14ac:dyDescent="0.25">
      <c r="A124" s="18" t="s">
        <v>7</v>
      </c>
      <c r="B124" s="156"/>
      <c r="C124" s="157"/>
      <c r="D124" s="157"/>
      <c r="E124" s="157"/>
      <c r="F124" s="157"/>
      <c r="G124" s="157"/>
      <c r="H124" s="157"/>
      <c r="I124" s="174"/>
    </row>
    <row r="125" spans="1:14" x14ac:dyDescent="0.25">
      <c r="A125" s="18"/>
      <c r="B125" s="20" t="s">
        <v>101</v>
      </c>
      <c r="C125" s="156" t="s">
        <v>238</v>
      </c>
      <c r="D125" s="157"/>
      <c r="E125" s="157"/>
      <c r="F125" s="157"/>
      <c r="G125" s="157"/>
      <c r="H125" s="34">
        <v>3.6499999999999998E-2</v>
      </c>
      <c r="I125" s="19">
        <f>L134*H125</f>
        <v>192.87913433675777</v>
      </c>
      <c r="L125" s="3">
        <f>I117+I110+I84+I75+I29</f>
        <v>4550.1580905493329</v>
      </c>
      <c r="N125" s="9"/>
    </row>
    <row r="126" spans="1:14" x14ac:dyDescent="0.25">
      <c r="A126" s="18"/>
      <c r="B126" s="20" t="s">
        <v>102</v>
      </c>
      <c r="C126" s="156" t="s">
        <v>239</v>
      </c>
      <c r="D126" s="157"/>
      <c r="E126" s="157"/>
      <c r="F126" s="157"/>
      <c r="G126" s="157"/>
      <c r="H126" s="34">
        <v>0.05</v>
      </c>
      <c r="I126" s="19">
        <f>L134*H126</f>
        <v>264.21799224213396</v>
      </c>
      <c r="L126" s="3">
        <f>L125*H122</f>
        <v>136.50474271648</v>
      </c>
      <c r="N126" s="9"/>
    </row>
    <row r="127" spans="1:14" x14ac:dyDescent="0.25">
      <c r="A127" s="18"/>
      <c r="B127" s="20" t="s">
        <v>103</v>
      </c>
      <c r="C127" s="158" t="s">
        <v>244</v>
      </c>
      <c r="D127" s="159"/>
      <c r="E127" s="159"/>
      <c r="F127" s="159"/>
      <c r="G127" s="159"/>
      <c r="H127" s="34">
        <v>0</v>
      </c>
      <c r="I127" s="20">
        <v>0</v>
      </c>
      <c r="L127" s="3">
        <f>L126+L125</f>
        <v>4686.6628332658129</v>
      </c>
    </row>
    <row r="128" spans="1:14" x14ac:dyDescent="0.25">
      <c r="A128" s="88"/>
      <c r="B128" s="219" t="s">
        <v>45</v>
      </c>
      <c r="C128" s="219"/>
      <c r="D128" s="219"/>
      <c r="E128" s="219"/>
      <c r="F128" s="219"/>
      <c r="G128" s="219"/>
      <c r="H128" s="219"/>
      <c r="I128" s="89">
        <f>SUM(I122:I127)</f>
        <v>730.10661201185167</v>
      </c>
      <c r="L128" s="3">
        <f>L127*H123</f>
        <v>140.59988499797439</v>
      </c>
      <c r="N128" s="9"/>
    </row>
    <row r="129" spans="1:16" x14ac:dyDescent="0.25">
      <c r="A129" s="227" t="s">
        <v>273</v>
      </c>
      <c r="B129" s="227"/>
      <c r="C129" s="227"/>
      <c r="D129" s="227"/>
      <c r="E129" s="227"/>
      <c r="F129" s="227"/>
      <c r="G129" s="227"/>
      <c r="H129" s="227"/>
      <c r="I129" s="227"/>
      <c r="L129" s="3"/>
      <c r="N129" s="9"/>
    </row>
    <row r="130" spans="1:16" x14ac:dyDescent="0.25">
      <c r="A130" s="227" t="s">
        <v>274</v>
      </c>
      <c r="B130" s="227"/>
      <c r="C130" s="227"/>
      <c r="D130" s="227"/>
      <c r="E130" s="227"/>
      <c r="F130" s="227"/>
      <c r="G130" s="227"/>
      <c r="H130" s="227"/>
      <c r="I130" s="227"/>
      <c r="L130" s="3"/>
      <c r="N130" s="9"/>
    </row>
    <row r="131" spans="1:16" x14ac:dyDescent="0.25">
      <c r="A131" s="90"/>
      <c r="B131" s="91"/>
      <c r="C131" s="91"/>
      <c r="D131" s="91"/>
      <c r="E131" s="91"/>
      <c r="F131" s="91"/>
      <c r="G131" s="91"/>
      <c r="H131" s="91"/>
      <c r="I131" s="92"/>
      <c r="L131" s="3"/>
      <c r="N131" s="9"/>
    </row>
    <row r="132" spans="1:16" x14ac:dyDescent="0.25">
      <c r="A132" s="138" t="s">
        <v>104</v>
      </c>
      <c r="B132" s="138"/>
      <c r="C132" s="138"/>
      <c r="D132" s="138"/>
      <c r="E132" s="138"/>
      <c r="F132" s="138"/>
      <c r="G132" s="138"/>
      <c r="H132" s="138"/>
      <c r="I132" s="138"/>
      <c r="L132" s="3">
        <f>L128+L127</f>
        <v>4827.2627182637871</v>
      </c>
      <c r="N132" s="3"/>
    </row>
    <row r="133" spans="1:16" x14ac:dyDescent="0.25">
      <c r="A133" s="153" t="s">
        <v>105</v>
      </c>
      <c r="B133" s="154"/>
      <c r="C133" s="154"/>
      <c r="D133" s="154"/>
      <c r="E133" s="154"/>
      <c r="F133" s="154"/>
      <c r="G133" s="154"/>
      <c r="H133" s="155"/>
      <c r="I133" s="93" t="s">
        <v>62</v>
      </c>
      <c r="L133">
        <f>(H126+H125)*1</f>
        <v>8.6499999999999994E-2</v>
      </c>
      <c r="N133" s="9"/>
    </row>
    <row r="134" spans="1:16" x14ac:dyDescent="0.25">
      <c r="A134" s="46" t="s">
        <v>2</v>
      </c>
      <c r="B134" s="190" t="s">
        <v>106</v>
      </c>
      <c r="C134" s="190"/>
      <c r="D134" s="190"/>
      <c r="E134" s="190"/>
      <c r="F134" s="190"/>
      <c r="G134" s="190"/>
      <c r="H134" s="190"/>
      <c r="I134" s="2">
        <f>I29</f>
        <v>1862.09</v>
      </c>
      <c r="L134" s="4">
        <f>L132/(1-L133)</f>
        <v>5284.3598448426792</v>
      </c>
      <c r="N134" s="9"/>
    </row>
    <row r="135" spans="1:16" x14ac:dyDescent="0.25">
      <c r="A135" s="46" t="s">
        <v>4</v>
      </c>
      <c r="B135" s="190" t="s">
        <v>164</v>
      </c>
      <c r="C135" s="190"/>
      <c r="D135" s="190"/>
      <c r="E135" s="190"/>
      <c r="F135" s="190"/>
      <c r="G135" s="190"/>
      <c r="H135" s="190"/>
      <c r="I135" s="2">
        <f>I75</f>
        <v>2298.9251022159997</v>
      </c>
      <c r="N135" s="9"/>
    </row>
    <row r="136" spans="1:16" x14ac:dyDescent="0.25">
      <c r="A136" s="46" t="s">
        <v>7</v>
      </c>
      <c r="B136" s="190" t="s">
        <v>107</v>
      </c>
      <c r="C136" s="190"/>
      <c r="D136" s="190"/>
      <c r="E136" s="190"/>
      <c r="F136" s="190"/>
      <c r="G136" s="190"/>
      <c r="H136" s="190"/>
      <c r="I136" s="2">
        <f>I84</f>
        <v>133.13943500000002</v>
      </c>
      <c r="N136" s="9"/>
    </row>
    <row r="137" spans="1:16" x14ac:dyDescent="0.25">
      <c r="A137" s="46" t="s">
        <v>9</v>
      </c>
      <c r="B137" s="190" t="s">
        <v>82</v>
      </c>
      <c r="C137" s="190"/>
      <c r="D137" s="190"/>
      <c r="E137" s="190"/>
      <c r="F137" s="190"/>
      <c r="G137" s="190"/>
      <c r="H137" s="190"/>
      <c r="I137" s="2">
        <f>I110</f>
        <v>38.172844999999995</v>
      </c>
      <c r="N137" s="9"/>
    </row>
    <row r="138" spans="1:16" x14ac:dyDescent="0.25">
      <c r="A138" s="46" t="s">
        <v>11</v>
      </c>
      <c r="B138" s="190" t="s">
        <v>94</v>
      </c>
      <c r="C138" s="190"/>
      <c r="D138" s="190"/>
      <c r="E138" s="190"/>
      <c r="F138" s="190"/>
      <c r="G138" s="190"/>
      <c r="H138" s="190"/>
      <c r="I138" s="2">
        <f>I117</f>
        <v>217.83070833333335</v>
      </c>
      <c r="N138" s="9"/>
    </row>
    <row r="139" spans="1:16" x14ac:dyDescent="0.25">
      <c r="A139" s="150" t="s">
        <v>108</v>
      </c>
      <c r="B139" s="151"/>
      <c r="C139" s="151"/>
      <c r="D139" s="151"/>
      <c r="E139" s="151"/>
      <c r="F139" s="151"/>
      <c r="G139" s="151"/>
      <c r="H139" s="152"/>
      <c r="I139" s="60">
        <f>SUM(I134:I138)</f>
        <v>4550.1580905493329</v>
      </c>
      <c r="N139" s="9"/>
    </row>
    <row r="140" spans="1:16" x14ac:dyDescent="0.25">
      <c r="A140" s="46" t="s">
        <v>13</v>
      </c>
      <c r="B140" s="190" t="s">
        <v>109</v>
      </c>
      <c r="C140" s="190"/>
      <c r="D140" s="190"/>
      <c r="E140" s="190"/>
      <c r="F140" s="190"/>
      <c r="G140" s="190"/>
      <c r="H140" s="190"/>
      <c r="I140" s="48">
        <f>+I128</f>
        <v>730.10661201185167</v>
      </c>
      <c r="N140" s="9"/>
    </row>
    <row r="141" spans="1:16" x14ac:dyDescent="0.25">
      <c r="A141" s="150" t="s">
        <v>110</v>
      </c>
      <c r="B141" s="151"/>
      <c r="C141" s="151"/>
      <c r="D141" s="151"/>
      <c r="E141" s="151"/>
      <c r="F141" s="151"/>
      <c r="G141" s="151"/>
      <c r="H141" s="152"/>
      <c r="I141" s="60">
        <f>ROUND(SUM(I139:I140),2)</f>
        <v>5280.26</v>
      </c>
      <c r="O141" s="4"/>
      <c r="P141" s="4"/>
    </row>
    <row r="143" spans="1:16" hidden="1" x14ac:dyDescent="0.25">
      <c r="I143" s="6">
        <v>6249.64</v>
      </c>
    </row>
    <row r="144" spans="1:16" hidden="1" x14ac:dyDescent="0.25">
      <c r="I144" s="3" t="e">
        <f>#REF!-I143</f>
        <v>#REF!</v>
      </c>
    </row>
    <row r="145" spans="9:9" x14ac:dyDescent="0.25">
      <c r="I145" s="4"/>
    </row>
  </sheetData>
  <mergeCells count="151">
    <mergeCell ref="B138:H138"/>
    <mergeCell ref="B140:H140"/>
    <mergeCell ref="A132:I132"/>
    <mergeCell ref="B134:H134"/>
    <mergeCell ref="B135:H135"/>
    <mergeCell ref="B136:H136"/>
    <mergeCell ref="B137:H137"/>
    <mergeCell ref="B123:G123"/>
    <mergeCell ref="B124:I124"/>
    <mergeCell ref="B128:H128"/>
    <mergeCell ref="A129:I129"/>
    <mergeCell ref="A130:I130"/>
    <mergeCell ref="B115:H115"/>
    <mergeCell ref="B116:H116"/>
    <mergeCell ref="B117:H117"/>
    <mergeCell ref="A120:I120"/>
    <mergeCell ref="B121:F121"/>
    <mergeCell ref="B122:G122"/>
    <mergeCell ref="B109:H109"/>
    <mergeCell ref="B110:H110"/>
    <mergeCell ref="A111:I111"/>
    <mergeCell ref="B112:H112"/>
    <mergeCell ref="B113:H113"/>
    <mergeCell ref="B114:H114"/>
    <mergeCell ref="A118:I118"/>
    <mergeCell ref="B101:H101"/>
    <mergeCell ref="B102:G102"/>
    <mergeCell ref="B103:H103"/>
    <mergeCell ref="A106:I106"/>
    <mergeCell ref="B107:H107"/>
    <mergeCell ref="B108:H108"/>
    <mergeCell ref="B91:G91"/>
    <mergeCell ref="B92:G92"/>
    <mergeCell ref="B93:G93"/>
    <mergeCell ref="B94:G94"/>
    <mergeCell ref="B95:G95"/>
    <mergeCell ref="A97:I97"/>
    <mergeCell ref="A98:I98"/>
    <mergeCell ref="A99:I99"/>
    <mergeCell ref="A104:I104"/>
    <mergeCell ref="B82:G82"/>
    <mergeCell ref="B83:G83"/>
    <mergeCell ref="B84:H84"/>
    <mergeCell ref="A88:I88"/>
    <mergeCell ref="B89:H89"/>
    <mergeCell ref="B90:G90"/>
    <mergeCell ref="A76:I76"/>
    <mergeCell ref="B77:H77"/>
    <mergeCell ref="B78:G78"/>
    <mergeCell ref="B79:G79"/>
    <mergeCell ref="B80:G80"/>
    <mergeCell ref="B81:G81"/>
    <mergeCell ref="B63:H63"/>
    <mergeCell ref="A56:A57"/>
    <mergeCell ref="B56:D56"/>
    <mergeCell ref="I56:I57"/>
    <mergeCell ref="B57:D57"/>
    <mergeCell ref="A58:A59"/>
    <mergeCell ref="I58:I59"/>
    <mergeCell ref="B58:E58"/>
    <mergeCell ref="B59:E59"/>
    <mergeCell ref="B23:H23"/>
    <mergeCell ref="B24:H24"/>
    <mergeCell ref="B25:H25"/>
    <mergeCell ref="B26:H26"/>
    <mergeCell ref="B16:G16"/>
    <mergeCell ref="B18:G18"/>
    <mergeCell ref="A48:A49"/>
    <mergeCell ref="B48:E49"/>
    <mergeCell ref="B33:G33"/>
    <mergeCell ref="A40:I40"/>
    <mergeCell ref="B41:G41"/>
    <mergeCell ref="B42:G42"/>
    <mergeCell ref="B43:G43"/>
    <mergeCell ref="A30:I30"/>
    <mergeCell ref="B31:H31"/>
    <mergeCell ref="B32:G32"/>
    <mergeCell ref="H48:H49"/>
    <mergeCell ref="I48:I49"/>
    <mergeCell ref="B27:H27"/>
    <mergeCell ref="B28:H28"/>
    <mergeCell ref="B34:G34"/>
    <mergeCell ref="B35:G35"/>
    <mergeCell ref="A36:G36"/>
    <mergeCell ref="A37:I37"/>
    <mergeCell ref="F12:G12"/>
    <mergeCell ref="H12:I12"/>
    <mergeCell ref="B17:G17"/>
    <mergeCell ref="H17:I17"/>
    <mergeCell ref="H18:I18"/>
    <mergeCell ref="A19:I19"/>
    <mergeCell ref="B20:H20"/>
    <mergeCell ref="B21:H21"/>
    <mergeCell ref="B22:H22"/>
    <mergeCell ref="B4:H4"/>
    <mergeCell ref="B5:H5"/>
    <mergeCell ref="B6:H6"/>
    <mergeCell ref="B7:H7"/>
    <mergeCell ref="B8:H8"/>
    <mergeCell ref="A1:I1"/>
    <mergeCell ref="A2:B2"/>
    <mergeCell ref="C2:I2"/>
    <mergeCell ref="A3:I3"/>
    <mergeCell ref="B9:H9"/>
    <mergeCell ref="A29:H29"/>
    <mergeCell ref="A52:G52"/>
    <mergeCell ref="A64:H64"/>
    <mergeCell ref="A96:H96"/>
    <mergeCell ref="A141:H141"/>
    <mergeCell ref="A139:H139"/>
    <mergeCell ref="A133:H133"/>
    <mergeCell ref="C125:G125"/>
    <mergeCell ref="C126:G126"/>
    <mergeCell ref="C127:G127"/>
    <mergeCell ref="A54:I54"/>
    <mergeCell ref="A75:H75"/>
    <mergeCell ref="A100:I100"/>
    <mergeCell ref="A13:I13"/>
    <mergeCell ref="A14:I14"/>
    <mergeCell ref="B15:G15"/>
    <mergeCell ref="H15:I15"/>
    <mergeCell ref="H16:I16"/>
    <mergeCell ref="A10:I10"/>
    <mergeCell ref="A11:E11"/>
    <mergeCell ref="F11:G11"/>
    <mergeCell ref="H11:I11"/>
    <mergeCell ref="A12:E12"/>
    <mergeCell ref="A38:I38"/>
    <mergeCell ref="A39:I39"/>
    <mergeCell ref="A53:I53"/>
    <mergeCell ref="A65:I65"/>
    <mergeCell ref="A66:I66"/>
    <mergeCell ref="A67:I67"/>
    <mergeCell ref="A68:I68"/>
    <mergeCell ref="A85:I85"/>
    <mergeCell ref="A86:I86"/>
    <mergeCell ref="B50:G50"/>
    <mergeCell ref="B51:G51"/>
    <mergeCell ref="B55:H55"/>
    <mergeCell ref="B44:G44"/>
    <mergeCell ref="B45:G45"/>
    <mergeCell ref="B46:G46"/>
    <mergeCell ref="B47:G47"/>
    <mergeCell ref="B60:H60"/>
    <mergeCell ref="B61:H61"/>
    <mergeCell ref="A70:I70"/>
    <mergeCell ref="B71:H71"/>
    <mergeCell ref="B72:H72"/>
    <mergeCell ref="B73:H73"/>
    <mergeCell ref="B74:H74"/>
    <mergeCell ref="B62:H62"/>
  </mergeCells>
  <dataValidations count="1">
    <dataValidation type="list" allowBlank="1" showInputMessage="1" showErrorMessage="1" sqref="I9" xr:uid="{00000000-0002-0000-0100-000000000000}">
      <formula1>"LUCRO REAL, LUCRO PRESUMIDO, SIMPLES"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r:id="rId1"/>
  <rowBreaks count="1" manualBreakCount="1">
    <brk id="6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D230-B679-4C61-B88F-EA65D0E0EA05}">
  <dimension ref="A1:Q9"/>
  <sheetViews>
    <sheetView workbookViewId="0">
      <selection activeCell="D25" sqref="D25"/>
    </sheetView>
  </sheetViews>
  <sheetFormatPr defaultRowHeight="15" x14ac:dyDescent="0.25"/>
  <cols>
    <col min="1" max="1" width="5.140625" bestFit="1" customWidth="1"/>
    <col min="2" max="2" width="20.5703125" bestFit="1" customWidth="1"/>
    <col min="3" max="5" width="13.7109375" customWidth="1"/>
    <col min="6" max="14" width="16.140625" customWidth="1"/>
    <col min="15" max="16" width="4.5703125" hidden="1" customWidth="1"/>
    <col min="17" max="17" width="6.5703125" hidden="1" customWidth="1"/>
  </cols>
  <sheetData>
    <row r="1" spans="1:17" x14ac:dyDescent="0.25">
      <c r="A1" s="117" t="s">
        <v>128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7" ht="33" customHeight="1" x14ac:dyDescent="0.25">
      <c r="A2" s="111" t="s">
        <v>116</v>
      </c>
      <c r="B2" s="111" t="s">
        <v>135</v>
      </c>
      <c r="C2" s="111" t="s">
        <v>137</v>
      </c>
      <c r="D2" s="111" t="s">
        <v>133</v>
      </c>
      <c r="E2" s="111" t="s">
        <v>142</v>
      </c>
      <c r="F2" s="111" t="s">
        <v>139</v>
      </c>
      <c r="G2" s="111" t="s">
        <v>140</v>
      </c>
      <c r="H2" s="111" t="s">
        <v>233</v>
      </c>
      <c r="I2" s="111" t="s">
        <v>234</v>
      </c>
      <c r="J2" s="111"/>
      <c r="K2" s="111"/>
      <c r="L2" s="111" t="s">
        <v>235</v>
      </c>
      <c r="M2" s="111" t="s">
        <v>236</v>
      </c>
      <c r="N2" s="111" t="s">
        <v>144</v>
      </c>
    </row>
    <row r="3" spans="1:17" ht="21.75" customHeight="1" x14ac:dyDescent="0.25">
      <c r="A3" s="111"/>
      <c r="B3" s="111"/>
      <c r="C3" s="111"/>
      <c r="D3" s="111"/>
      <c r="E3" s="111"/>
      <c r="F3" s="111"/>
      <c r="G3" s="111"/>
      <c r="H3" s="111"/>
      <c r="I3" s="16" t="s">
        <v>129</v>
      </c>
      <c r="J3" s="16" t="s">
        <v>130</v>
      </c>
      <c r="K3" s="16" t="s">
        <v>131</v>
      </c>
      <c r="L3" s="111"/>
      <c r="M3" s="111"/>
      <c r="N3" s="111"/>
    </row>
    <row r="4" spans="1:17" ht="21.75" customHeight="1" x14ac:dyDescent="0.25">
      <c r="A4" s="111"/>
      <c r="B4" s="16" t="s">
        <v>136</v>
      </c>
      <c r="C4" s="16" t="s">
        <v>138</v>
      </c>
      <c r="D4" s="16" t="s">
        <v>132</v>
      </c>
      <c r="E4" s="16" t="s">
        <v>134</v>
      </c>
      <c r="F4" s="16" t="s">
        <v>146</v>
      </c>
      <c r="G4" s="16" t="s">
        <v>145</v>
      </c>
      <c r="H4" s="16" t="s">
        <v>141</v>
      </c>
      <c r="I4" s="66">
        <f>'Mão de obra'!H122</f>
        <v>0.03</v>
      </c>
      <c r="J4" s="66">
        <f>'Mão de obra'!H123</f>
        <v>0.03</v>
      </c>
      <c r="K4" s="66">
        <f>'Mão de obra'!H125+'Mão de obra'!H126</f>
        <v>8.6499999999999994E-2</v>
      </c>
      <c r="L4" s="16" t="s">
        <v>143</v>
      </c>
      <c r="M4" s="16" t="s">
        <v>148</v>
      </c>
      <c r="N4" s="16" t="s">
        <v>147</v>
      </c>
    </row>
    <row r="5" spans="1:17" ht="30" customHeight="1" x14ac:dyDescent="0.25">
      <c r="A5" s="36">
        <v>1</v>
      </c>
      <c r="B5" s="36" t="s">
        <v>119</v>
      </c>
      <c r="C5" s="36">
        <v>8</v>
      </c>
      <c r="D5" s="61">
        <v>526.64</v>
      </c>
      <c r="E5" s="62">
        <v>0.2</v>
      </c>
      <c r="F5" s="63">
        <f>ROUND((D5*E5),2)</f>
        <v>105.33</v>
      </c>
      <c r="G5" s="64">
        <f>ROUND(C5*E5,1)</f>
        <v>1.6</v>
      </c>
      <c r="H5" s="63">
        <f>ROUND((C5*F5),2)</f>
        <v>842.64</v>
      </c>
      <c r="I5" s="63">
        <f>ROUND((H5*$I$4),2)</f>
        <v>25.28</v>
      </c>
      <c r="J5" s="63">
        <f>ROUND((H5+I5)*$J$4,2)</f>
        <v>26.04</v>
      </c>
      <c r="K5" s="63">
        <f>ROUND((L5*$K$4),2)</f>
        <v>84.65</v>
      </c>
      <c r="L5" s="65">
        <f>ROUND((H5+I5+J5)/(1-$K$4),2)</f>
        <v>978.61</v>
      </c>
      <c r="M5" s="65">
        <f>ROUND((L5/C5),2)</f>
        <v>122.33</v>
      </c>
      <c r="N5" s="65">
        <f>Q5</f>
        <v>611.61726984126994</v>
      </c>
      <c r="O5" s="12">
        <f>D5*I4</f>
        <v>15.799199999999999</v>
      </c>
      <c r="P5" s="12">
        <f>(D5+O5)*J4</f>
        <v>16.273175999999999</v>
      </c>
      <c r="Q5" s="12">
        <f>(D5+O5+P5)/(1-K4)</f>
        <v>611.61726984126994</v>
      </c>
    </row>
    <row r="6" spans="1:17" x14ac:dyDescent="0.25">
      <c r="L6" s="11"/>
      <c r="M6" s="11"/>
      <c r="N6" s="11"/>
    </row>
    <row r="7" spans="1:17" x14ac:dyDescent="0.25">
      <c r="L7" s="8"/>
      <c r="M7" s="8"/>
    </row>
    <row r="8" spans="1:17" x14ac:dyDescent="0.25">
      <c r="L8" s="8"/>
      <c r="M8" s="8"/>
    </row>
    <row r="9" spans="1:17" x14ac:dyDescent="0.25">
      <c r="L9" s="8"/>
      <c r="M9" s="8"/>
    </row>
  </sheetData>
  <mergeCells count="13">
    <mergeCell ref="H2:H3"/>
    <mergeCell ref="L2:L3"/>
    <mergeCell ref="N2:N3"/>
    <mergeCell ref="A1:N1"/>
    <mergeCell ref="A2:A4"/>
    <mergeCell ref="I2:K2"/>
    <mergeCell ref="D2:D3"/>
    <mergeCell ref="E2:E3"/>
    <mergeCell ref="F2:F3"/>
    <mergeCell ref="B2:B3"/>
    <mergeCell ref="C2:C3"/>
    <mergeCell ref="G2:G3"/>
    <mergeCell ref="M2:M3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F787B-D705-4BCA-9826-A26D4F3AD9E6}">
  <dimension ref="A1:Y13"/>
  <sheetViews>
    <sheetView zoomScaleNormal="100" workbookViewId="0">
      <selection activeCell="X18" sqref="X18"/>
    </sheetView>
  </sheetViews>
  <sheetFormatPr defaultRowHeight="15" x14ac:dyDescent="0.25"/>
  <cols>
    <col min="1" max="1" width="12.7109375" customWidth="1"/>
    <col min="2" max="2" width="9" customWidth="1"/>
    <col min="3" max="3" width="20.42578125" style="13" bestFit="1" customWidth="1"/>
    <col min="4" max="4" width="59.140625" bestFit="1" customWidth="1"/>
    <col min="5" max="5" width="12.28515625" customWidth="1"/>
    <col min="6" max="22" width="10.28515625" hidden="1" customWidth="1"/>
    <col min="23" max="24" width="12.42578125" customWidth="1"/>
    <col min="25" max="25" width="13.140625" customWidth="1"/>
  </cols>
  <sheetData>
    <row r="1" spans="1:25" x14ac:dyDescent="0.25">
      <c r="A1" s="117" t="s">
        <v>206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</row>
    <row r="2" spans="1:25" x14ac:dyDescent="0.25">
      <c r="A2" s="117" t="s">
        <v>165</v>
      </c>
      <c r="B2" s="228" t="s">
        <v>243</v>
      </c>
      <c r="C2" s="117" t="s">
        <v>166</v>
      </c>
      <c r="D2" s="117" t="s">
        <v>167</v>
      </c>
      <c r="E2" s="111" t="s">
        <v>168</v>
      </c>
      <c r="F2" s="117" t="s">
        <v>192</v>
      </c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1" t="s">
        <v>121</v>
      </c>
      <c r="X2" s="111" t="s">
        <v>122</v>
      </c>
      <c r="Y2" s="111" t="s">
        <v>241</v>
      </c>
    </row>
    <row r="3" spans="1:25" ht="15" customHeight="1" x14ac:dyDescent="0.25">
      <c r="A3" s="117"/>
      <c r="B3" s="229"/>
      <c r="C3" s="117"/>
      <c r="D3" s="117"/>
      <c r="E3" s="111"/>
      <c r="F3" s="15" t="s">
        <v>209</v>
      </c>
      <c r="G3" s="15" t="s">
        <v>210</v>
      </c>
      <c r="H3" s="15" t="s">
        <v>211</v>
      </c>
      <c r="I3" s="15" t="s">
        <v>212</v>
      </c>
      <c r="J3" s="15" t="s">
        <v>213</v>
      </c>
      <c r="K3" s="15" t="s">
        <v>214</v>
      </c>
      <c r="L3" s="15" t="s">
        <v>215</v>
      </c>
      <c r="M3" s="15" t="s">
        <v>216</v>
      </c>
      <c r="N3" s="15" t="s">
        <v>217</v>
      </c>
      <c r="O3" s="15" t="s">
        <v>218</v>
      </c>
      <c r="P3" s="15" t="s">
        <v>219</v>
      </c>
      <c r="Q3" s="15" t="s">
        <v>220</v>
      </c>
      <c r="R3" s="15" t="s">
        <v>221</v>
      </c>
      <c r="S3" s="15" t="s">
        <v>222</v>
      </c>
      <c r="T3" s="15" t="s">
        <v>223</v>
      </c>
      <c r="U3" s="15" t="s">
        <v>224</v>
      </c>
      <c r="V3" s="15" t="s">
        <v>225</v>
      </c>
      <c r="W3" s="111"/>
      <c r="X3" s="111"/>
      <c r="Y3" s="111"/>
    </row>
    <row r="4" spans="1:25" ht="15" customHeight="1" x14ac:dyDescent="0.25">
      <c r="A4" s="231" t="s">
        <v>169</v>
      </c>
      <c r="B4" s="67">
        <v>1</v>
      </c>
      <c r="C4" s="70" t="s">
        <v>170</v>
      </c>
      <c r="D4" s="70" t="s">
        <v>177</v>
      </c>
      <c r="E4" s="36">
        <v>4</v>
      </c>
      <c r="F4" s="61">
        <v>10</v>
      </c>
      <c r="G4" s="61">
        <v>9</v>
      </c>
      <c r="H4" s="61">
        <v>12</v>
      </c>
      <c r="I4" s="61"/>
      <c r="J4" s="61"/>
      <c r="K4" s="61">
        <v>9.5299999999999994</v>
      </c>
      <c r="L4" s="61"/>
      <c r="M4" s="61"/>
      <c r="N4" s="61"/>
      <c r="O4" s="71">
        <v>20</v>
      </c>
      <c r="P4" s="71">
        <v>20</v>
      </c>
      <c r="Q4" s="61"/>
      <c r="R4" s="68"/>
      <c r="S4" s="68"/>
      <c r="T4" s="68"/>
      <c r="U4" s="68"/>
      <c r="V4" s="68"/>
      <c r="W4" s="61">
        <f>ROUND(AVERAGE(F4:N4,Q4:V4),2)</f>
        <v>10.130000000000001</v>
      </c>
      <c r="X4" s="61">
        <f t="shared" ref="X4:X10" si="0">W4*E4</f>
        <v>40.520000000000003</v>
      </c>
      <c r="Y4" s="61">
        <f>X4/12</f>
        <v>3.3766666666666669</v>
      </c>
    </row>
    <row r="5" spans="1:25" x14ac:dyDescent="0.25">
      <c r="A5" s="231"/>
      <c r="B5" s="67">
        <v>2</v>
      </c>
      <c r="C5" s="70" t="s">
        <v>171</v>
      </c>
      <c r="D5" s="70" t="s">
        <v>178</v>
      </c>
      <c r="E5" s="36">
        <v>4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61">
        <v>7.67</v>
      </c>
      <c r="S5" s="71">
        <v>2.71</v>
      </c>
      <c r="T5" s="61">
        <v>5.53</v>
      </c>
      <c r="U5" s="71">
        <v>3.39</v>
      </c>
      <c r="V5" s="61">
        <v>7.99</v>
      </c>
      <c r="W5" s="61">
        <f>ROUND(AVERAGE(F5:R5,T5,V5),2)</f>
        <v>7.06</v>
      </c>
      <c r="X5" s="61">
        <f t="shared" si="0"/>
        <v>28.24</v>
      </c>
      <c r="Y5" s="61">
        <f t="shared" ref="Y5:Y10" si="1">X5/12</f>
        <v>2.3533333333333331</v>
      </c>
    </row>
    <row r="6" spans="1:25" x14ac:dyDescent="0.25">
      <c r="A6" s="231"/>
      <c r="B6" s="67">
        <v>3</v>
      </c>
      <c r="C6" s="70" t="s">
        <v>172</v>
      </c>
      <c r="D6" s="70" t="s">
        <v>179</v>
      </c>
      <c r="E6" s="36">
        <v>4</v>
      </c>
      <c r="F6" s="69"/>
      <c r="G6" s="61"/>
      <c r="H6" s="69">
        <v>14</v>
      </c>
      <c r="I6" s="61"/>
      <c r="J6" s="36"/>
      <c r="K6" s="69"/>
      <c r="L6" s="69"/>
      <c r="M6" s="69">
        <v>20</v>
      </c>
      <c r="N6" s="69"/>
      <c r="O6" s="69"/>
      <c r="P6" s="69">
        <v>20</v>
      </c>
      <c r="Q6" s="61">
        <v>20</v>
      </c>
      <c r="R6" s="61"/>
      <c r="S6" s="61"/>
      <c r="T6" s="61"/>
      <c r="U6" s="61"/>
      <c r="V6" s="61"/>
      <c r="W6" s="61">
        <f t="shared" ref="W6:W10" si="2">ROUND(AVERAGE(F6:V6),2)</f>
        <v>18.5</v>
      </c>
      <c r="X6" s="61">
        <f t="shared" si="0"/>
        <v>74</v>
      </c>
      <c r="Y6" s="61">
        <f t="shared" si="1"/>
        <v>6.166666666666667</v>
      </c>
    </row>
    <row r="7" spans="1:25" x14ac:dyDescent="0.25">
      <c r="A7" s="231"/>
      <c r="B7" s="67">
        <v>4</v>
      </c>
      <c r="C7" s="70" t="s">
        <v>173</v>
      </c>
      <c r="D7" s="70" t="s">
        <v>123</v>
      </c>
      <c r="E7" s="36">
        <v>2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61">
        <v>92.21</v>
      </c>
      <c r="S7" s="61">
        <v>95.57</v>
      </c>
      <c r="T7" s="61">
        <v>99.9</v>
      </c>
      <c r="U7" s="61">
        <v>132.51</v>
      </c>
      <c r="V7" s="61">
        <v>74.540000000000006</v>
      </c>
      <c r="W7" s="61">
        <f t="shared" si="2"/>
        <v>98.95</v>
      </c>
      <c r="X7" s="61">
        <f t="shared" si="0"/>
        <v>197.9</v>
      </c>
      <c r="Y7" s="61">
        <f t="shared" si="1"/>
        <v>16.491666666666667</v>
      </c>
    </row>
    <row r="8" spans="1:25" x14ac:dyDescent="0.25">
      <c r="A8" s="231"/>
      <c r="B8" s="67">
        <v>5</v>
      </c>
      <c r="C8" s="70" t="s">
        <v>174</v>
      </c>
      <c r="D8" s="70" t="s">
        <v>180</v>
      </c>
      <c r="E8" s="36">
        <v>2</v>
      </c>
      <c r="F8" s="61">
        <v>150</v>
      </c>
      <c r="G8" s="61"/>
      <c r="H8" s="61">
        <v>149</v>
      </c>
      <c r="I8" s="61">
        <v>101</v>
      </c>
      <c r="J8" s="61"/>
      <c r="K8" s="61"/>
      <c r="L8" s="61"/>
      <c r="M8" s="61"/>
      <c r="N8" s="61">
        <v>150</v>
      </c>
      <c r="O8" s="61"/>
      <c r="P8" s="61"/>
      <c r="Q8" s="61">
        <v>100</v>
      </c>
      <c r="R8" s="68"/>
      <c r="S8" s="68"/>
      <c r="T8" s="68"/>
      <c r="U8" s="68"/>
      <c r="V8" s="68"/>
      <c r="W8" s="61">
        <f t="shared" si="2"/>
        <v>130</v>
      </c>
      <c r="X8" s="61">
        <f t="shared" si="0"/>
        <v>260</v>
      </c>
      <c r="Y8" s="61">
        <f t="shared" si="1"/>
        <v>21.666666666666668</v>
      </c>
    </row>
    <row r="9" spans="1:25" x14ac:dyDescent="0.25">
      <c r="A9" s="231"/>
      <c r="B9" s="67">
        <v>6</v>
      </c>
      <c r="C9" s="70" t="s">
        <v>175</v>
      </c>
      <c r="D9" s="70" t="s">
        <v>124</v>
      </c>
      <c r="E9" s="36">
        <v>4</v>
      </c>
      <c r="F9" s="61">
        <v>8.4</v>
      </c>
      <c r="G9" s="61"/>
      <c r="H9" s="61">
        <v>11.9</v>
      </c>
      <c r="I9" s="61">
        <v>13.9</v>
      </c>
      <c r="J9" s="61"/>
      <c r="K9" s="61"/>
      <c r="L9" s="61">
        <v>12.6</v>
      </c>
      <c r="M9" s="61"/>
      <c r="N9" s="61"/>
      <c r="O9" s="61"/>
      <c r="P9" s="61">
        <v>10</v>
      </c>
      <c r="Q9" s="61"/>
      <c r="R9" s="68"/>
      <c r="S9" s="68"/>
      <c r="T9" s="68"/>
      <c r="U9" s="68"/>
      <c r="V9" s="68"/>
      <c r="W9" s="61">
        <f t="shared" si="2"/>
        <v>11.36</v>
      </c>
      <c r="X9" s="61">
        <f t="shared" si="0"/>
        <v>45.44</v>
      </c>
      <c r="Y9" s="61">
        <f t="shared" si="1"/>
        <v>3.7866666666666666</v>
      </c>
    </row>
    <row r="10" spans="1:25" x14ac:dyDescent="0.25">
      <c r="A10" s="231"/>
      <c r="B10" s="67">
        <v>7</v>
      </c>
      <c r="C10" s="70" t="s">
        <v>176</v>
      </c>
      <c r="D10" s="70" t="s">
        <v>181</v>
      </c>
      <c r="E10" s="36">
        <v>1</v>
      </c>
      <c r="F10" s="61"/>
      <c r="G10" s="61">
        <v>12</v>
      </c>
      <c r="H10" s="61"/>
      <c r="I10" s="61"/>
      <c r="J10" s="61">
        <v>25.17</v>
      </c>
      <c r="K10" s="61"/>
      <c r="L10" s="61"/>
      <c r="M10" s="61">
        <v>15</v>
      </c>
      <c r="N10" s="61">
        <v>20</v>
      </c>
      <c r="O10" s="61"/>
      <c r="P10" s="61"/>
      <c r="Q10" s="61">
        <v>20</v>
      </c>
      <c r="R10" s="68"/>
      <c r="S10" s="68"/>
      <c r="T10" s="68"/>
      <c r="U10" s="68"/>
      <c r="V10" s="68"/>
      <c r="W10" s="61">
        <f t="shared" si="2"/>
        <v>18.43</v>
      </c>
      <c r="X10" s="61">
        <f t="shared" si="0"/>
        <v>18.43</v>
      </c>
      <c r="Y10" s="61">
        <f t="shared" si="1"/>
        <v>1.5358333333333334</v>
      </c>
    </row>
    <row r="11" spans="1:25" x14ac:dyDescent="0.25">
      <c r="A11" s="117" t="s">
        <v>205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72">
        <f>SUM(X4:X10)</f>
        <v>664.52999999999986</v>
      </c>
      <c r="Y11" s="72">
        <f>SUM(Y4:Y10)</f>
        <v>55.377500000000012</v>
      </c>
    </row>
    <row r="12" spans="1:25" hidden="1" x14ac:dyDescent="0.25">
      <c r="A12" s="230" t="s">
        <v>242</v>
      </c>
      <c r="B12" s="230"/>
      <c r="C12" s="230"/>
      <c r="D12" s="230"/>
      <c r="E12" s="230"/>
      <c r="F12" s="230"/>
      <c r="G12" s="230"/>
    </row>
    <row r="13" spans="1:25" x14ac:dyDescent="0.25">
      <c r="X13" s="9"/>
      <c r="Y13" s="9"/>
    </row>
  </sheetData>
  <mergeCells count="13">
    <mergeCell ref="A12:G12"/>
    <mergeCell ref="A11:W11"/>
    <mergeCell ref="F2:V2"/>
    <mergeCell ref="A4:A10"/>
    <mergeCell ref="W2:W3"/>
    <mergeCell ref="X2:X3"/>
    <mergeCell ref="Y2:Y3"/>
    <mergeCell ref="A1:Y1"/>
    <mergeCell ref="E2:E3"/>
    <mergeCell ref="D2:D3"/>
    <mergeCell ref="C2:C3"/>
    <mergeCell ref="A2:A3"/>
    <mergeCell ref="B2:B3"/>
  </mergeCells>
  <phoneticPr fontId="9" type="noConversion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2"/>
  <sheetViews>
    <sheetView zoomScaleNormal="100" workbookViewId="0">
      <selection activeCell="Z17" sqref="Z17"/>
    </sheetView>
  </sheetViews>
  <sheetFormatPr defaultRowHeight="11.25" customHeight="1" x14ac:dyDescent="0.25"/>
  <cols>
    <col min="2" max="2" width="52" customWidth="1"/>
    <col min="3" max="3" width="10.85546875" customWidth="1"/>
    <col min="4" max="4" width="5.28515625" bestFit="1" customWidth="1"/>
    <col min="5" max="21" width="11.28515625" hidden="1" customWidth="1"/>
    <col min="22" max="22" width="30.5703125" customWidth="1"/>
    <col min="23" max="23" width="25.140625" customWidth="1"/>
    <col min="24" max="24" width="30.140625" customWidth="1"/>
  </cols>
  <sheetData>
    <row r="1" spans="1:24" ht="15.75" customHeight="1" x14ac:dyDescent="0.25">
      <c r="A1" s="111" t="s">
        <v>126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</row>
    <row r="2" spans="1:24" ht="15.75" customHeight="1" x14ac:dyDescent="0.25">
      <c r="A2" s="110" t="s">
        <v>207</v>
      </c>
      <c r="B2" s="111" t="s">
        <v>112</v>
      </c>
      <c r="C2" s="111" t="s">
        <v>199</v>
      </c>
      <c r="D2" s="111" t="s">
        <v>251</v>
      </c>
      <c r="E2" s="111" t="s">
        <v>192</v>
      </c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 t="s">
        <v>121</v>
      </c>
      <c r="W2" s="111" t="s">
        <v>122</v>
      </c>
      <c r="X2" s="111" t="s">
        <v>241</v>
      </c>
    </row>
    <row r="3" spans="1:24" ht="18" customHeight="1" x14ac:dyDescent="0.25">
      <c r="A3" s="110"/>
      <c r="B3" s="111"/>
      <c r="C3" s="111"/>
      <c r="D3" s="111"/>
      <c r="E3" s="16" t="s">
        <v>209</v>
      </c>
      <c r="F3" s="16" t="s">
        <v>210</v>
      </c>
      <c r="G3" s="16" t="s">
        <v>211</v>
      </c>
      <c r="H3" s="16" t="s">
        <v>212</v>
      </c>
      <c r="I3" s="16" t="s">
        <v>213</v>
      </c>
      <c r="J3" s="16" t="s">
        <v>214</v>
      </c>
      <c r="K3" s="16" t="s">
        <v>215</v>
      </c>
      <c r="L3" s="16" t="s">
        <v>216</v>
      </c>
      <c r="M3" s="16" t="s">
        <v>217</v>
      </c>
      <c r="N3" s="16" t="s">
        <v>218</v>
      </c>
      <c r="O3" s="16" t="s">
        <v>219</v>
      </c>
      <c r="P3" s="16" t="s">
        <v>220</v>
      </c>
      <c r="Q3" s="16" t="s">
        <v>221</v>
      </c>
      <c r="R3" s="16" t="s">
        <v>222</v>
      </c>
      <c r="S3" s="16" t="s">
        <v>223</v>
      </c>
      <c r="T3" s="16" t="s">
        <v>224</v>
      </c>
      <c r="U3" s="16" t="s">
        <v>225</v>
      </c>
      <c r="V3" s="111"/>
      <c r="W3" s="111"/>
      <c r="X3" s="111"/>
    </row>
    <row r="4" spans="1:24" ht="31.5" customHeight="1" x14ac:dyDescent="0.25">
      <c r="A4" s="10">
        <v>1</v>
      </c>
      <c r="B4" s="80" t="s">
        <v>194</v>
      </c>
      <c r="C4" s="36" t="s">
        <v>200</v>
      </c>
      <c r="D4" s="67">
        <v>4</v>
      </c>
      <c r="E4" s="61">
        <v>70</v>
      </c>
      <c r="F4" s="61">
        <v>36</v>
      </c>
      <c r="G4" s="61">
        <v>99</v>
      </c>
      <c r="H4" s="61">
        <v>79</v>
      </c>
      <c r="I4" s="36"/>
      <c r="J4" s="61"/>
      <c r="K4" s="61">
        <v>77.14</v>
      </c>
      <c r="L4" s="61">
        <v>50</v>
      </c>
      <c r="M4" s="61">
        <v>60</v>
      </c>
      <c r="N4" s="61"/>
      <c r="O4" s="61">
        <v>72</v>
      </c>
      <c r="P4" s="61"/>
      <c r="Q4" s="61"/>
      <c r="R4" s="61"/>
      <c r="S4" s="61"/>
      <c r="T4" s="61"/>
      <c r="U4" s="36"/>
      <c r="V4" s="73">
        <f>ROUND(AVERAGE(E4:U4),2)</f>
        <v>67.89</v>
      </c>
      <c r="W4" s="73">
        <f>V4*D4</f>
        <v>271.56</v>
      </c>
      <c r="X4" s="73">
        <f>W4/12</f>
        <v>22.63</v>
      </c>
    </row>
    <row r="5" spans="1:24" ht="31.5" customHeight="1" x14ac:dyDescent="0.25">
      <c r="A5" s="10">
        <v>2</v>
      </c>
      <c r="B5" s="80" t="s">
        <v>195</v>
      </c>
      <c r="C5" s="36" t="s">
        <v>201</v>
      </c>
      <c r="D5" s="67">
        <v>5</v>
      </c>
      <c r="E5" s="61">
        <v>25</v>
      </c>
      <c r="F5" s="61">
        <v>14.08</v>
      </c>
      <c r="G5" s="61">
        <v>16.899999999999999</v>
      </c>
      <c r="H5" s="61"/>
      <c r="I5" s="61">
        <v>28.02</v>
      </c>
      <c r="J5" s="61">
        <v>21.9</v>
      </c>
      <c r="K5" s="61">
        <v>23.38</v>
      </c>
      <c r="L5" s="61"/>
      <c r="M5" s="61"/>
      <c r="N5" s="61"/>
      <c r="O5" s="61"/>
      <c r="P5" s="61"/>
      <c r="Q5" s="61"/>
      <c r="R5" s="61"/>
      <c r="S5" s="61"/>
      <c r="T5" s="61"/>
      <c r="U5" s="36"/>
      <c r="V5" s="73">
        <f>ROUND(AVERAGE(E5:U5),2)</f>
        <v>21.55</v>
      </c>
      <c r="W5" s="73">
        <f>V5*D5</f>
        <v>107.75</v>
      </c>
      <c r="X5" s="73">
        <f t="shared" ref="X5:X8" si="0">W5/12</f>
        <v>8.9791666666666661</v>
      </c>
    </row>
    <row r="6" spans="1:24" ht="31.5" customHeight="1" x14ac:dyDescent="0.25">
      <c r="A6" s="10">
        <v>3</v>
      </c>
      <c r="B6" s="80" t="s">
        <v>196</v>
      </c>
      <c r="C6" s="36" t="s">
        <v>202</v>
      </c>
      <c r="D6" s="67">
        <v>1</v>
      </c>
      <c r="E6" s="61">
        <v>92</v>
      </c>
      <c r="F6" s="61"/>
      <c r="G6" s="61">
        <v>110</v>
      </c>
      <c r="H6" s="61">
        <v>122</v>
      </c>
      <c r="I6" s="36"/>
      <c r="J6" s="61"/>
      <c r="K6" s="61">
        <v>99.11</v>
      </c>
      <c r="L6" s="61">
        <v>60</v>
      </c>
      <c r="M6" s="61">
        <v>72</v>
      </c>
      <c r="N6" s="61">
        <v>120</v>
      </c>
      <c r="O6" s="61">
        <v>92</v>
      </c>
      <c r="P6" s="61"/>
      <c r="Q6" s="61"/>
      <c r="R6" s="61"/>
      <c r="S6" s="61"/>
      <c r="T6" s="61"/>
      <c r="U6" s="36"/>
      <c r="V6" s="73">
        <f>ROUND(AVERAGE(E6:U6),2)</f>
        <v>95.89</v>
      </c>
      <c r="W6" s="73">
        <f>V6*D6</f>
        <v>95.89</v>
      </c>
      <c r="X6" s="73">
        <f t="shared" si="0"/>
        <v>7.9908333333333337</v>
      </c>
    </row>
    <row r="7" spans="1:24" ht="31.5" customHeight="1" x14ac:dyDescent="0.25">
      <c r="A7" s="10">
        <v>4</v>
      </c>
      <c r="B7" s="80" t="s">
        <v>197</v>
      </c>
      <c r="C7" s="36" t="s">
        <v>203</v>
      </c>
      <c r="D7" s="67">
        <v>2</v>
      </c>
      <c r="E7" s="61"/>
      <c r="F7" s="61">
        <v>102</v>
      </c>
      <c r="G7" s="61">
        <v>250</v>
      </c>
      <c r="H7" s="61">
        <v>176</v>
      </c>
      <c r="I7" s="61"/>
      <c r="J7" s="61">
        <v>199.9</v>
      </c>
      <c r="K7" s="61">
        <v>177.65</v>
      </c>
      <c r="L7" s="61">
        <v>60</v>
      </c>
      <c r="M7" s="61">
        <v>193.36</v>
      </c>
      <c r="N7" s="61">
        <v>200</v>
      </c>
      <c r="O7" s="61">
        <v>180</v>
      </c>
      <c r="P7" s="61">
        <v>180</v>
      </c>
      <c r="Q7" s="61"/>
      <c r="R7" s="61"/>
      <c r="S7" s="61"/>
      <c r="T7" s="61"/>
      <c r="U7" s="61"/>
      <c r="V7" s="73">
        <f>ROUND(AVERAGE(E7:U7),2)</f>
        <v>171.89</v>
      </c>
      <c r="W7" s="73">
        <f>V7*D7</f>
        <v>343.78</v>
      </c>
      <c r="X7" s="73">
        <f t="shared" si="0"/>
        <v>28.64833333333333</v>
      </c>
    </row>
    <row r="8" spans="1:24" ht="31.5" customHeight="1" x14ac:dyDescent="0.25">
      <c r="A8" s="10">
        <v>5</v>
      </c>
      <c r="B8" s="80" t="s">
        <v>198</v>
      </c>
      <c r="C8" s="67" t="s">
        <v>204</v>
      </c>
      <c r="D8" s="67">
        <v>1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>
        <v>41.99</v>
      </c>
      <c r="R8" s="61">
        <v>60.44</v>
      </c>
      <c r="S8" s="61">
        <v>82.76</v>
      </c>
      <c r="T8" s="61">
        <v>60.52</v>
      </c>
      <c r="U8" s="61">
        <v>77.8</v>
      </c>
      <c r="V8" s="73">
        <f>ROUND(AVERAGE(E8:U8),2)</f>
        <v>64.7</v>
      </c>
      <c r="W8" s="73">
        <f>V8*D8</f>
        <v>64.7</v>
      </c>
      <c r="X8" s="73">
        <f t="shared" si="0"/>
        <v>5.3916666666666666</v>
      </c>
    </row>
    <row r="9" spans="1:24" ht="16.5" customHeight="1" x14ac:dyDescent="0.25">
      <c r="A9" s="117" t="s">
        <v>205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228"/>
      <c r="W9" s="99">
        <f>SUM(W4:W8)</f>
        <v>883.68000000000006</v>
      </c>
      <c r="X9" s="99">
        <f>SUM(X4:X8)</f>
        <v>73.64</v>
      </c>
    </row>
    <row r="10" spans="1:24" ht="16.5" customHeight="1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V10" s="232" t="s">
        <v>275</v>
      </c>
      <c r="W10" s="232"/>
      <c r="X10" s="106">
        <f>X9*2</f>
        <v>147.28</v>
      </c>
    </row>
    <row r="11" spans="1:24" ht="46.5" customHeight="1" x14ac:dyDescent="0.25">
      <c r="V11" s="233" t="s">
        <v>276</v>
      </c>
      <c r="W11" s="234"/>
      <c r="X11" s="235"/>
    </row>
    <row r="12" spans="1:24" ht="15" x14ac:dyDescent="0.25"/>
  </sheetData>
  <mergeCells count="12">
    <mergeCell ref="V10:W10"/>
    <mergeCell ref="V11:X11"/>
    <mergeCell ref="A2:A3"/>
    <mergeCell ref="A1:X1"/>
    <mergeCell ref="A9:V9"/>
    <mergeCell ref="V2:V3"/>
    <mergeCell ref="E2:U2"/>
    <mergeCell ref="X2:X3"/>
    <mergeCell ref="W2:W3"/>
    <mergeCell ref="D2:D3"/>
    <mergeCell ref="C2:C3"/>
    <mergeCell ref="B2:B3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"/>
  <sheetViews>
    <sheetView workbookViewId="0">
      <selection activeCell="Q10" sqref="P8:Q10"/>
    </sheetView>
  </sheetViews>
  <sheetFormatPr defaultRowHeight="15" customHeight="1" x14ac:dyDescent="0.25"/>
  <cols>
    <col min="2" max="2" width="42.28515625" customWidth="1"/>
    <col min="3" max="3" width="12.5703125" bestFit="1" customWidth="1"/>
    <col min="4" max="8" width="13.28515625" hidden="1" customWidth="1"/>
    <col min="9" max="9" width="13.28515625" bestFit="1" customWidth="1"/>
    <col min="10" max="10" width="13.5703125" bestFit="1" customWidth="1"/>
    <col min="11" max="11" width="13.140625" bestFit="1" customWidth="1"/>
  </cols>
  <sheetData>
    <row r="1" spans="1:11" ht="15" customHeight="1" x14ac:dyDescent="0.25">
      <c r="A1" s="111" t="s">
        <v>125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15" customHeight="1" x14ac:dyDescent="0.25">
      <c r="A2" s="110" t="s">
        <v>207</v>
      </c>
      <c r="B2" s="111" t="s">
        <v>182</v>
      </c>
      <c r="C2" s="111" t="s">
        <v>183</v>
      </c>
      <c r="D2" s="111" t="s">
        <v>192</v>
      </c>
      <c r="E2" s="111"/>
      <c r="F2" s="111"/>
      <c r="G2" s="111"/>
      <c r="H2" s="111"/>
      <c r="I2" s="111" t="s">
        <v>193</v>
      </c>
      <c r="J2" s="111" t="s">
        <v>252</v>
      </c>
      <c r="K2" s="111" t="s">
        <v>127</v>
      </c>
    </row>
    <row r="3" spans="1:11" ht="15" customHeight="1" x14ac:dyDescent="0.25">
      <c r="A3" s="110"/>
      <c r="B3" s="111"/>
      <c r="C3" s="111"/>
      <c r="D3" s="16" t="s">
        <v>187</v>
      </c>
      <c r="E3" s="16" t="s">
        <v>188</v>
      </c>
      <c r="F3" s="16" t="s">
        <v>189</v>
      </c>
      <c r="G3" s="16" t="s">
        <v>190</v>
      </c>
      <c r="H3" s="16" t="s">
        <v>191</v>
      </c>
      <c r="I3" s="111"/>
      <c r="J3" s="111"/>
      <c r="K3" s="111"/>
    </row>
    <row r="4" spans="1:11" ht="46.5" customHeight="1" x14ac:dyDescent="0.25">
      <c r="A4" s="10">
        <v>1</v>
      </c>
      <c r="B4" s="67" t="s">
        <v>184</v>
      </c>
      <c r="C4" s="67">
        <v>4</v>
      </c>
      <c r="D4" s="73">
        <v>460.06</v>
      </c>
      <c r="E4" s="73">
        <v>623.24</v>
      </c>
      <c r="F4" s="73">
        <v>457.67</v>
      </c>
      <c r="G4" s="73">
        <v>537.63</v>
      </c>
      <c r="H4" s="73">
        <v>505.9</v>
      </c>
      <c r="I4" s="73">
        <f>ROUND(AVERAGE(D4:H4),2)</f>
        <v>516.9</v>
      </c>
      <c r="J4" s="73">
        <f>I4*C4</f>
        <v>2067.6</v>
      </c>
      <c r="K4" s="73">
        <f>J4/60</f>
        <v>34.46</v>
      </c>
    </row>
    <row r="5" spans="1:11" ht="46.5" customHeight="1" x14ac:dyDescent="0.25">
      <c r="A5" s="10">
        <v>2</v>
      </c>
      <c r="B5" s="67" t="s">
        <v>185</v>
      </c>
      <c r="C5" s="67">
        <v>1</v>
      </c>
      <c r="D5" s="73">
        <v>1286.8499999999999</v>
      </c>
      <c r="E5" s="73">
        <v>1672.89</v>
      </c>
      <c r="F5" s="73">
        <v>1958</v>
      </c>
      <c r="G5" s="73">
        <v>1724</v>
      </c>
      <c r="H5" s="76">
        <v>951.73</v>
      </c>
      <c r="I5" s="73">
        <f>ROUND(AVERAGE(D5:G5),2)</f>
        <v>1660.44</v>
      </c>
      <c r="J5" s="73">
        <f t="shared" ref="J5" si="0">I5*C5</f>
        <v>1660.44</v>
      </c>
      <c r="K5" s="73">
        <f t="shared" ref="K5:K6" si="1">J5/60</f>
        <v>27.673999999999999</v>
      </c>
    </row>
    <row r="6" spans="1:11" ht="46.5" customHeight="1" x14ac:dyDescent="0.25">
      <c r="A6" s="10">
        <v>3</v>
      </c>
      <c r="B6" s="67" t="s">
        <v>186</v>
      </c>
      <c r="C6" s="67">
        <v>2</v>
      </c>
      <c r="D6" s="76">
        <v>3530.46</v>
      </c>
      <c r="E6" s="81">
        <v>1750.79</v>
      </c>
      <c r="F6" s="73">
        <v>2096.5</v>
      </c>
      <c r="G6" s="73">
        <v>1402.85</v>
      </c>
      <c r="H6" s="73">
        <v>1860.06</v>
      </c>
      <c r="I6" s="73">
        <f>ROUND(AVERAGE(E6:H6),2)</f>
        <v>1777.55</v>
      </c>
      <c r="J6" s="73">
        <f>I6*C6</f>
        <v>3555.1</v>
      </c>
      <c r="K6" s="73">
        <f t="shared" si="1"/>
        <v>59.251666666666665</v>
      </c>
    </row>
    <row r="7" spans="1:11" ht="15" customHeight="1" x14ac:dyDescent="0.25">
      <c r="B7" s="100"/>
      <c r="C7" s="105" t="s">
        <v>45</v>
      </c>
      <c r="D7" s="100"/>
      <c r="E7" s="100"/>
      <c r="F7" s="100"/>
      <c r="G7" s="100"/>
      <c r="H7" s="101"/>
      <c r="I7" s="74">
        <f>SUM(I4:I6)</f>
        <v>3954.8900000000003</v>
      </c>
      <c r="J7" s="74">
        <f>SUM(J4:J6)</f>
        <v>7283.1399999999994</v>
      </c>
      <c r="K7" s="74">
        <f>SUM(K4:K6)</f>
        <v>121.38566666666667</v>
      </c>
    </row>
    <row r="8" spans="1:11" ht="15" customHeight="1" x14ac:dyDescent="0.25">
      <c r="B8" s="102" t="s">
        <v>250</v>
      </c>
      <c r="C8" s="103"/>
      <c r="D8" s="103"/>
      <c r="E8" s="103"/>
      <c r="F8" s="103"/>
      <c r="G8" s="103"/>
      <c r="H8" s="103"/>
      <c r="I8" s="103"/>
      <c r="J8" s="104"/>
      <c r="K8" s="75">
        <f>K7/8</f>
        <v>15.173208333333333</v>
      </c>
    </row>
    <row r="9" spans="1:11" ht="15" hidden="1" customHeight="1" x14ac:dyDescent="0.25">
      <c r="A9" s="107" t="s">
        <v>242</v>
      </c>
      <c r="B9" s="108"/>
      <c r="C9" s="108"/>
      <c r="D9" s="108"/>
      <c r="E9" s="108"/>
      <c r="F9" s="108"/>
      <c r="G9" s="109"/>
    </row>
    <row r="10" spans="1:11" ht="15" customHeight="1" x14ac:dyDescent="0.25">
      <c r="I10" s="9"/>
      <c r="J10" s="9"/>
      <c r="K10" s="9"/>
    </row>
    <row r="11" spans="1:11" ht="15" customHeight="1" x14ac:dyDescent="0.25">
      <c r="K11" s="9"/>
    </row>
  </sheetData>
  <mergeCells count="9">
    <mergeCell ref="A9:G9"/>
    <mergeCell ref="A2:A3"/>
    <mergeCell ref="A1:K1"/>
    <mergeCell ref="D2:H2"/>
    <mergeCell ref="J2:J3"/>
    <mergeCell ref="K2:K3"/>
    <mergeCell ref="C2:C3"/>
    <mergeCell ref="B2:B3"/>
    <mergeCell ref="I2:I3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Resumo</vt:lpstr>
      <vt:lpstr>Mão de obra</vt:lpstr>
      <vt:lpstr>Reembolso-creche</vt:lpstr>
      <vt:lpstr>EPI's</vt:lpstr>
      <vt:lpstr>Uniformes</vt:lpstr>
      <vt:lpstr>Equipamentos</vt:lpstr>
      <vt:lpstr>'Mão de obra'!Area_de_impressao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Gioconda Brito Andrade</cp:lastModifiedBy>
  <cp:lastPrinted>2021-04-23T12:19:34Z</cp:lastPrinted>
  <dcterms:created xsi:type="dcterms:W3CDTF">2020-04-03T17:25:33Z</dcterms:created>
  <dcterms:modified xsi:type="dcterms:W3CDTF">2026-08-27T20:51:47Z</dcterms:modified>
</cp:coreProperties>
</file>